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29\"/>
    </mc:Choice>
  </mc:AlternateContent>
  <xr:revisionPtr revIDLastSave="0" documentId="13_ncr:1_{9698A5DF-315C-47A9-B5E4-A270881AD37E}" xr6:coauthVersionLast="36" xr6:coauthVersionMax="36" xr10:uidLastSave="{00000000-0000-0000-0000-000000000000}"/>
  <bookViews>
    <workbookView xWindow="0" yWindow="0" windowWidth="21615" windowHeight="11790" tabRatio="864"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C49" i="1" l="1"/>
  <c r="C48" i="1"/>
  <c r="B27" i="12" l="1"/>
  <c r="B32" i="12" l="1"/>
  <c r="B38" i="12"/>
  <c r="B58" i="12" l="1"/>
  <c r="B56" i="12"/>
  <c r="B48" i="12"/>
  <c r="A15" i="9" l="1"/>
  <c r="A12" i="9"/>
  <c r="A9" i="9"/>
  <c r="A5" i="9" l="1"/>
  <c r="B46" i="12" l="1"/>
  <c r="B34" i="12"/>
  <c r="B51" i="12" s="1"/>
  <c r="B30" i="12" l="1"/>
  <c r="B29" i="12" s="1"/>
  <c r="A15" i="11"/>
  <c r="A12" i="11"/>
  <c r="A9" i="11"/>
  <c r="A5" i="11"/>
  <c r="A9" i="13"/>
  <c r="A5" i="13"/>
  <c r="E15" i="4"/>
  <c r="E12" i="4"/>
  <c r="E9" i="4"/>
  <c r="A16" i="3"/>
  <c r="A13" i="3"/>
  <c r="A15" i="13" l="1"/>
  <c r="A12" i="1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c r="O26" i="6"/>
  <c r="S26" i="6" s="1"/>
  <c r="J26" i="6"/>
  <c r="X26" i="6" s="1"/>
  <c r="W26" i="6"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<sst xmlns="http://schemas.openxmlformats.org/spreadsheetml/2006/main" count="1283" uniqueCount="635">
  <si>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</si>
  <si>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</si>
  <si>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</si>
  <si>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</si>
  <si>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</si>
  <si>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</si>
  <si>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</si>
  <si>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</si>
  <si>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</si>
  <si>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</si>
  <si>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</si>
  <si>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</si>
  <si>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</si>
  <si>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</si>
  <si>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</si>
  <si>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</si>
  <si>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</si>
  <si>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</si>
  <si>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</si>
  <si>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</si>
  <si>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</si>
  <si>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</si>
  <si>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</si>
  <si>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</si>
  <si>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</si>
  <si>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</si>
  <si>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</si>
  <si>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</si>
  <si>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</si>
  <si>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</si>
  <si>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</si>
  <si>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</si>
  <si>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</si>
  <si>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</si>
  <si>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</si>
  <si>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</si>
  <si>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</si>
  <si>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</si>
  <si>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</si>
  <si>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</si>
  <si>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</si>
  <si>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</si>
  <si>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</si>
  <si>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</si>
  <si>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</si>
  <si>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</si>
  <si>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</si>
  <si>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</si>
  <si>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</si>
  <si>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</si>
  <si>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</si>
  <si>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</si>
  <si>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</si>
  <si>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</si>
  <si>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</si>
  <si>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</si>
  <si>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</si>
  <si>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</si>
  <si>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</si>
  <si>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</si>
  <si>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</si>
  <si>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</si>
  <si>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</si>
  <si>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</si>
  <si>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</si>
  <si>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</si>
  <si>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</si>
  <si>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</si>
  <si>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</si>
  <si>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</si>
  <si>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</si>
  <si>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</si>
  <si>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</si>
  <si>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</si>
  <si>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</si>
  <si>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</si>
  <si>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</si>
  <si>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</si>
  <si>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</si>
  <si>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</si>
  <si>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</si>
  <si>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</si>
  <si>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</si>
  <si>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</si>
  <si>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</si>
  <si>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</si>
  <si>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</si>
  <si>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</si>
  <si>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</si>
  <si>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</si>
  <si>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</si>
  <si>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</si>
  <si>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</si>
  <si>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</si>
  <si>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</si>
  <si>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</si>
  <si>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</si>
  <si>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</si>
  <si>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</si>
  <si>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</si>
  <si>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</si>
  <si>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</si>
  <si>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</si>
  <si>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</si>
  <si>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</si>
  <si>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</si>
  <si>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</si>
  <si>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</si>
  <si>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</si>
  <si>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</si>
  <si>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</si>
  <si>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</si>
  <si>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</si>
  <si>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</si>
  <si>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</si>
  <si>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</si>
  <si>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</si>
  <si>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</si>
  <si>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</si>
  <si>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</si>
  <si>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</si>
  <si>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</si>
  <si>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</si>
  <si>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</si>
  <si>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</si>
  <si>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</si>
  <si>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</si>
  <si>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</si>
  <si>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</si>
  <si>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</si>
  <si>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</si>
  <si>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</si>
  <si>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</si>
  <si>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</si>
  <si>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</si>
  <si>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</si>
  <si>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</si>
  <si>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</si>
  <si>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</si>
  <si>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</si>
  <si>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</si>
  <si>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</si>
  <si>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</si>
  <si>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</si>
  <si>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</si>
  <si>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</si>
  <si>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</si>
  <si>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</si>
  <si>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</si>
  <si>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</si>
  <si>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</si>
  <si>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</si>
  <si>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</si>
  <si>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</si>
  <si>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</si>
  <si>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</si>
  <si>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</si>
  <si>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</si>
  <si>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</si>
  <si>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</si>
  <si>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</si>
  <si>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</si>
  <si>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</si>
  <si>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</si>
  <si>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</si>
  <si>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</si>
  <si>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</si>
  <si>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</si>
  <si>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</si>
  <si>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</si>
  <si>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</si>
  <si>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</si>
  <si>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</si>
  <si>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</si>
  <si>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</si>
  <si>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</si>
  <si>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</si>
  <si>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</si>
  <si>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</si>
  <si>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</si>
  <si>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</si>
  <si>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</si>
  <si>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</si>
  <si>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</si>
  <si>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</si>
  <si>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</si>
  <si>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</si>
  <si>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</si>
  <si>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</si>
  <si>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</si>
  <si>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</si>
  <si>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</si>
  <si>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</si>
  <si>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</si>
  <si>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</si>
  <si>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</si>
  <si>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</si>
  <si>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</si>
  <si>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</si>
  <si>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</si>
  <si>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</si>
  <si>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</si>
  <si>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</si>
  <si>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</si>
  <si>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</si>
  <si>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</si>
  <si>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</si>
  <si>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</si>
  <si>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</si>
  <si>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</si>
  <si>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</si>
  <si>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</si>
  <si>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</si>
  <si>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</si>
  <si>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</si>
  <si>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</si>
  <si>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</si>
  <si>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</si>
  <si>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</si>
  <si>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</si>
  <si>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</si>
  <si>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</si>
  <si>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</si>
  <si>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</si>
  <si>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</si>
  <si>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</si>
  <si>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</si>
  <si>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</si>
  <si>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</si>
  <si>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</si>
  <si>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</si>
  <si>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</si>
  <si>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</si>
  <si>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</si>
  <si>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</si>
  <si>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</si>
  <si>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</si>
  <si>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</si>
  <si>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</si>
  <si>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</si>
  <si>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</si>
  <si>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</si>
  <si>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</si>
  <si>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</si>
  <si>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</si>
  <si>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</si>
  <si>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</si>
  <si>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</si>
  <si>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</si>
  <si>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</si>
  <si>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</si>
  <si>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</si>
  <si>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</si>
  <si>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</si>
  <si>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</si>
  <si>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</si>
  <si>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</si>
  <si>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</si>
  <si>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</si>
  <si>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</si>
  <si>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</si>
  <si>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</si>
  <si>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</si>
  <si>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</si>
  <si>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</si>
  <si>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</si>
  <si>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</si>
  <si>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</si>
  <si>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</si>
  <si>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</si>
  <si>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</si>
  <si>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</si>
  <si>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</si>
  <si>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</si>
  <si>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</si>
  <si>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</si>
  <si>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</si>
  <si>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</si>
  <si>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</si>
  <si>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</si>
  <si>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</si>
  <si>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</si>
  <si>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</si>
  <si>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</si>
  <si>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</si>
  <si>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</si>
  <si>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</si>
  <si>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</si>
  <si>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</si>
  <si>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</si>
  <si>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</si>
  <si>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</si>
  <si>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</si>
  <si>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</si>
  <si>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</si>
  <si>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</si>
  <si>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</si>
  <si>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</si>
  <si>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</si>
  <si>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</si>
  <si>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</si>
  <si>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</si>
  <si>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</si>
  <si>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</si>
  <si>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</si>
  <si>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</si>
  <si>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</si>
  <si>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</si>
  <si>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</si>
  <si>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</si>
  <si>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</si>
  <si>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</si>
  <si>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</si>
  <si>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</si>
  <si>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</si>
  <si>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</si>
  <si>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</si>
  <si>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</si>
  <si>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</si>
  <si>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</si>
  <si>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</si>
  <si>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</si>
  <si>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</si>
  <si>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</si>
  <si>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</si>
  <si>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</si>
  <si>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</si>
  <si>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</si>
  <si>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</si>
  <si>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</si>
  <si>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</si>
  <si>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</si>
  <si>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</si>
  <si>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</si>
  <si>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</si>
  <si>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</si>
  <si>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</si>
  <si>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</si>
  <si>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</si>
  <si>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</si>
  <si>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</si>
  <si>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</si>
  <si>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</si>
  <si>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</si>
  <si>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</si>
  <si>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</si>
  <si>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</si>
  <si>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</si>
  <si>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</si>
  <si>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</si>
  <si>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</si>
  <si>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</si>
  <si>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</si>
  <si>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</si>
  <si>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</si>
  <si>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</si>
  <si>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</si>
  <si>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</si>
  <si>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</si>
  <si>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</si>
  <si>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</si>
  <si>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</si>
  <si>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</si>
  <si>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</si>
  <si>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</si>
  <si>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</si>
  <si>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</si>
  <si>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</si>
  <si>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</si>
  <si>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</si>
  <si>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</si>
  <si>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</si>
  <si>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</si>
  <si>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</si>
  <si>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</si>
  <si>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</si>
  <si>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</si>
  <si>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</si>
  <si>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</si>
  <si>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</si>
  <si>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</si>
  <si>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</si>
  <si>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</si>
  <si>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</si>
  <si>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</si>
  <si>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</si>
  <si>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</si>
  <si>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</si>
  <si>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</si>
  <si>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</si>
  <si>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</si>
  <si>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</si>
  <si>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</si>
  <si>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</si>
  <si>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</si>
  <si>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</si>
  <si>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</si>
  <si>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</si>
  <si>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</si>
  <si>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</si>
  <si>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</si>
  <si>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</si>
  <si>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</si>
  <si>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</si>
  <si>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</si>
  <si>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</si>
  <si>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</si>
  <si>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</si>
  <si>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</si>
  <si>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</si>
  <si>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</si>
  <si>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</si>
  <si>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</si>
  <si>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</si>
  <si>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</si>
  <si>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</si>
  <si>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</si>
  <si>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</si>
  <si>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</si>
  <si>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</si>
  <si>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</si>
  <si>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</si>
  <si>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</si>
  <si>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</si>
  <si>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</si>
  <si>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</si>
  <si>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</si>
  <si>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</si>
  <si>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</si>
  <si>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</si>
  <si>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</si>
  <si>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</si>
  <si>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</si>
  <si>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</si>
  <si>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</si>
  <si>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</si>
  <si>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</si>
  <si>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</si>
  <si>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</si>
  <si>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</si>
  <si>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</si>
  <si>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</si>
  <si>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</si>
  <si>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</si>
  <si>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</si>
  <si>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</si>
  <si>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</si>
  <si>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</si>
  <si>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</si>
  <si>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</si>
  <si>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</si>
  <si>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</si>
  <si>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</si>
  <si>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</si>
  <si>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</si>
  <si>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</si>
  <si>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</si>
  <si>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</si>
  <si>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</si>
  <si>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</si>
  <si>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</si>
  <si>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</si>
  <si>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</si>
  <si>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</si>
  <si>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</si>
  <si>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</si>
  <si>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</si>
  <si>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</si>
  <si>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</si>
  <si>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</si>
  <si>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</si>
  <si>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</si>
  <si>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</si>
  <si>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</si>
  <si>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</si>
  <si>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</si>
  <si>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</si>
  <si>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</si>
  <si>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</si>
  <si>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</si>
  <si>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</si>
  <si>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</si>
  <si>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</si>
  <si>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</si>
  <si>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</si>
  <si>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</si>
  <si>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</si>
  <si>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</si>
  <si>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</si>
  <si>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</si>
  <si>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</si>
  <si>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</si>
  <si>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</si>
  <si>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</si>
  <si>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</si>
  <si>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</si>
  <si>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</si>
  <si>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</si>
  <si>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</si>
  <si>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</si>
  <si>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</si>
  <si>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</si>
  <si>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</si>
  <si>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</si>
  <si>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</si>
  <si>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</si>
  <si>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</si>
  <si>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</si>
  <si>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</si>
  <si>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</si>
  <si>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</si>
  <si>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</si>
  <si>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</si>
  <si>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</si>
  <si>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</si>
  <si>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</si>
  <si>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</si>
  <si>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</si>
  <si>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</si>
  <si>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</si>
  <si>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</si>
  <si>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</si>
  <si>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</si>
  <si>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</si>
  <si>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</si>
  <si>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</si>
  <si>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</si>
  <si>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</si>
  <si>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</si>
  <si>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</si>
  <si>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</si>
  <si>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</si>
  <si>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</si>
  <si>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</si>
  <si>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</si>
  <si>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</si>
  <si>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</si>
  <si>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</si>
  <si>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</si>
  <si>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</si>
  <si>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</si>
  <si>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</si>
  <si>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</si>
  <si>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</si>
  <si>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</si>
  <si>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</si>
  <si>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</si>
  <si>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</si>
  <si>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</si>
  <si>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</si>
  <si>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</si>
  <si>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</si>
  <si>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</si>
  <si>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</si>
  <si>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</si>
  <si>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</si>
  <si>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</si>
  <si>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</si>
  <si>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</si>
  <si>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</si>
  <si>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</si>
  <si>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</si>
  <si>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</si>
  <si>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</si>
  <si>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</si>
  <si>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</si>
  <si>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</si>
  <si>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</si>
  <si>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</si>
  <si>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</si>
  <si>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</si>
  <si>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</si>
  <si>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</si>
  <si>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</si>
  <si>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</si>
  <si>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</si>
  <si>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</si>
  <si>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</si>
  <si>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</si>
  <si>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</si>
  <si>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</si>
  <si>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</si>
  <si>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</si>
  <si>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</si>
  <si>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</si>
  <si>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</si>
  <si>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</si>
  <si>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</si>
  <si>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</si>
  <si>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</si>
  <si>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</si>
  <si>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</si>
  <si>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</si>
  <si>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</si>
  <si>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</si>
  <si>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</si>
  <si>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</si>
  <si>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</si>
  <si>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</si>
  <si>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</si>
  <si>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</si>
  <si>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</si>
  <si>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</si>
  <si>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</si>
  <si>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</si>
  <si>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</si>
  <si>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</si>
  <si>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</si>
  <si>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</si>
  <si>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</si>
  <si>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</si>
  <si>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</si>
  <si>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</si>
  <si>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</si>
  <si>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</si>
  <si>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</si>
  <si>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</si>
  <si>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 xml:space="preserve"> по состоянию на 01.01.2022</t>
  </si>
  <si>
    <t>5.8.1.11</t>
  </si>
  <si>
    <t>Единый стандарт (Положение о закупке) от 28.12.2018</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</si>
  <si>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</si>
  <si>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</si>
  <si>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</si>
  <si>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</si>
  <si>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 xml:space="preserve"> </t>
  </si>
  <si>
    <t>Год раскрытия информации: 2023 год</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</si>
  <si>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46.261,15 руб.</t>
  </si>
  <si>
    <t xml:space="preserve">Факт 2022 года </t>
  </si>
  <si>
    <t>по состоянию на 01.01.2023</t>
  </si>
  <si>
    <t>Отсутствуют</t>
  </si>
  <si>
    <t>объем заключенного договора PD04.1600.2023.27 от 18.04.2023 . ООО ПТК "ЭКРА-Урал"    в ценах 2023 года с НДС, млн. руб</t>
  </si>
  <si>
    <t xml:space="preserve"> ООО "ВЭК"; ООО ПТК "ЭКРА-Урал"</t>
  </si>
  <si>
    <t>Сметная стоимость проекта в ценах 2025 года с НДС, млн. руб.</t>
  </si>
  <si>
    <t>01.07.2024-30.05.2025</t>
  </si>
  <si>
    <t>6,50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</si>
</sst>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50" xfId="0" applyNumberFormat="1" applyFont="1" applyFill="1" applyBorder="1" applyAlignment="1">
      <alignment horizontal="left" vertical="center"/>
    </xf>
    <xf numFmtId="171" fontId="39" fillId="26" borderId="5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26" xfId="50" applyFont="1" applyFill="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2"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0"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8"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7"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zoomScale="70" zoomScaleNormal="70" zoomScaleSheetLayoutView="71" workbookViewId="0">
      <selection activeCell="C17" sqref="C17"/>
    </sheetView>
  </sheetViews>
  <sheetFormatPr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46" customFormat="1" ht="18.75" customHeight="1" x14ac:dyDescent="0.2">
      <c r="A1" s="145"/>
      <c r="C1" s="147" t="s">
        <v>69</v>
      </c>
    </row>
    <row r="2" spans="1:22" s="146" customFormat="1" ht="18.75" customHeight="1" x14ac:dyDescent="0.3">
      <c r="A2" s="145"/>
      <c r="C2" s="148" t="s">
        <v>10</v>
      </c>
    </row>
    <row r="3" spans="1:22" s="146" customFormat="1" ht="18.75" x14ac:dyDescent="0.3">
      <c r="A3" s="149"/>
      <c r="C3" s="148" t="s">
        <v>68</v>
      </c>
    </row>
    <row r="4" spans="1:22" s="146" customFormat="1" ht="18.75" x14ac:dyDescent="0.3">
      <c r="A4" s="149"/>
      <c r="H4" s="148"/>
    </row>
    <row r="5" spans="1:22" s="146" customFormat="1" ht="15.75" x14ac:dyDescent="0.25">
      <c r="A5" s="331" t="s">
        <v>625</v>
      </c>
      <c r="B5" s="331"/>
      <c r="C5" s="331"/>
      <c r="D5" s="150"/>
      <c r="E5" s="150"/>
      <c r="F5" s="150"/>
      <c r="G5" s="150"/>
      <c r="H5" s="150"/>
      <c r="I5" s="150"/>
      <c r="J5" s="150"/>
    </row>
    <row r="6" spans="1:22" s="146" customFormat="1" ht="18.75" x14ac:dyDescent="0.3">
      <c r="A6" s="149"/>
      <c r="H6" s="148"/>
    </row>
    <row r="7" spans="1:22" s="146" customFormat="1" ht="18.75" x14ac:dyDescent="0.2">
      <c r="A7" s="335" t="s">
        <v>9</v>
      </c>
      <c r="B7" s="335"/>
      <c r="C7" s="335"/>
      <c r="D7" s="151"/>
      <c r="E7" s="151"/>
      <c r="F7" s="151"/>
      <c r="G7" s="151"/>
      <c r="H7" s="151"/>
      <c r="I7" s="151"/>
      <c r="J7" s="151"/>
      <c r="K7" s="151"/>
      <c r="L7" s="151"/>
      <c r="M7" s="151"/>
      <c r="N7" s="151"/>
      <c r="O7" s="151"/>
      <c r="P7" s="151"/>
      <c r="Q7" s="151"/>
      <c r="R7" s="151"/>
      <c r="S7" s="151"/>
      <c r="T7" s="151"/>
      <c r="U7" s="151"/>
      <c r="V7" s="151"/>
    </row>
    <row r="8" spans="1:22" s="14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6" customFormat="1" ht="18.75" x14ac:dyDescent="0.2">
      <c r="A9" s="336" t="s">
        <v>536</v>
      </c>
      <c r="B9" s="336"/>
      <c r="C9" s="336"/>
      <c r="D9" s="153"/>
      <c r="E9" s="153"/>
      <c r="F9" s="153"/>
      <c r="G9" s="153"/>
      <c r="H9" s="153"/>
      <c r="I9" s="151"/>
      <c r="J9" s="151"/>
      <c r="K9" s="151"/>
      <c r="L9" s="151"/>
      <c r="M9" s="151"/>
      <c r="N9" s="151"/>
      <c r="O9" s="151"/>
      <c r="P9" s="151"/>
      <c r="Q9" s="151"/>
      <c r="R9" s="151"/>
      <c r="S9" s="151"/>
      <c r="T9" s="151"/>
      <c r="U9" s="151"/>
      <c r="V9" s="151"/>
    </row>
    <row r="10" spans="1:22" s="146" customFormat="1" ht="18.75" x14ac:dyDescent="0.2">
      <c r="A10" s="332" t="s">
        <v>8</v>
      </c>
      <c r="B10" s="332"/>
      <c r="C10" s="332"/>
      <c r="D10" s="154"/>
      <c r="E10" s="154"/>
      <c r="F10" s="154"/>
      <c r="G10" s="154"/>
      <c r="H10" s="154"/>
      <c r="I10" s="151"/>
      <c r="J10" s="151"/>
      <c r="K10" s="151"/>
      <c r="L10" s="151"/>
      <c r="M10" s="151"/>
      <c r="N10" s="151"/>
      <c r="O10" s="151"/>
      <c r="P10" s="151"/>
      <c r="Q10" s="151"/>
      <c r="R10" s="151"/>
      <c r="S10" s="151"/>
      <c r="T10" s="151"/>
      <c r="U10" s="151"/>
      <c r="V10" s="151"/>
    </row>
    <row r="11" spans="1:22" s="14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6" customFormat="1" ht="18.75" x14ac:dyDescent="0.2">
      <c r="A12" s="336" t="s">
        <v>473</v>
      </c>
      <c r="B12" s="336"/>
      <c r="C12" s="336"/>
      <c r="D12" s="153"/>
      <c r="E12" s="153"/>
      <c r="F12" s="153"/>
      <c r="G12" s="153"/>
      <c r="H12" s="153"/>
      <c r="I12" s="151"/>
      <c r="J12" s="151"/>
      <c r="K12" s="151"/>
      <c r="L12" s="151"/>
      <c r="M12" s="151"/>
      <c r="N12" s="151"/>
      <c r="O12" s="151"/>
      <c r="P12" s="151"/>
      <c r="Q12" s="151"/>
      <c r="R12" s="151"/>
      <c r="S12" s="151"/>
      <c r="T12" s="151"/>
      <c r="U12" s="151"/>
      <c r="V12" s="151"/>
    </row>
    <row r="13" spans="1:22" s="146" customFormat="1" ht="18.75" x14ac:dyDescent="0.2">
      <c r="A13" s="332" t="s">
        <v>7</v>
      </c>
      <c r="B13" s="332"/>
      <c r="C13" s="332"/>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57" customFormat="1" ht="12" x14ac:dyDescent="0.2">
      <c r="A15" s="337" t="s">
        <v>468</v>
      </c>
      <c r="B15" s="337"/>
      <c r="C15" s="337"/>
      <c r="D15" s="153"/>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332" t="s">
        <v>6</v>
      </c>
      <c r="B16" s="332"/>
      <c r="C16" s="332"/>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3" t="s">
        <v>447</v>
      </c>
      <c r="B18" s="334"/>
      <c r="C18" s="334"/>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160" t="s">
        <v>5</v>
      </c>
      <c r="B20" s="161" t="s">
        <v>67</v>
      </c>
      <c r="C20" s="162" t="s">
        <v>66</v>
      </c>
      <c r="D20" s="163"/>
      <c r="E20" s="163"/>
      <c r="F20" s="163"/>
      <c r="G20" s="163"/>
      <c r="H20" s="163"/>
      <c r="I20" s="155"/>
      <c r="J20" s="155"/>
      <c r="K20" s="155"/>
      <c r="L20" s="155"/>
      <c r="M20" s="155"/>
      <c r="N20" s="155"/>
      <c r="O20" s="155"/>
      <c r="P20" s="155"/>
      <c r="Q20" s="155"/>
      <c r="R20" s="155"/>
      <c r="S20" s="155"/>
      <c r="T20" s="164"/>
      <c r="U20" s="164"/>
      <c r="V20" s="164"/>
    </row>
    <row r="21" spans="1:22" s="157" customFormat="1" ht="16.5" customHeight="1" x14ac:dyDescent="0.2">
      <c r="A21" s="162">
        <v>1</v>
      </c>
      <c r="B21" s="161">
        <v>2</v>
      </c>
      <c r="C21" s="162">
        <v>3</v>
      </c>
      <c r="D21" s="163"/>
      <c r="E21" s="163"/>
      <c r="F21" s="163"/>
      <c r="G21" s="163"/>
      <c r="H21" s="163"/>
      <c r="I21" s="155"/>
      <c r="J21" s="155"/>
      <c r="K21" s="155"/>
      <c r="L21" s="155"/>
      <c r="M21" s="155"/>
      <c r="N21" s="155"/>
      <c r="O21" s="155"/>
      <c r="P21" s="155"/>
      <c r="Q21" s="155"/>
      <c r="R21" s="155"/>
      <c r="S21" s="155"/>
      <c r="T21" s="164"/>
      <c r="U21" s="164"/>
      <c r="V21" s="164"/>
    </row>
    <row r="22" spans="1:22" s="157" customFormat="1" ht="39" customHeight="1" x14ac:dyDescent="0.2">
      <c r="A22" s="165" t="s">
        <v>65</v>
      </c>
      <c r="B22" s="166" t="s">
        <v>301</v>
      </c>
      <c r="C22" s="162" t="s">
        <v>481</v>
      </c>
      <c r="D22" s="163"/>
      <c r="E22" s="163"/>
      <c r="F22" s="163"/>
      <c r="G22" s="163"/>
      <c r="H22" s="163"/>
      <c r="I22" s="155"/>
      <c r="J22" s="155"/>
      <c r="K22" s="155"/>
      <c r="L22" s="155"/>
      <c r="M22" s="155"/>
      <c r="N22" s="155"/>
      <c r="O22" s="155"/>
      <c r="P22" s="155"/>
      <c r="Q22" s="155"/>
      <c r="R22" s="155"/>
      <c r="S22" s="155"/>
      <c r="T22" s="164"/>
      <c r="U22" s="164"/>
      <c r="V22" s="164"/>
    </row>
    <row r="23" spans="1:22" s="157" customFormat="1" ht="52.5" customHeight="1" x14ac:dyDescent="0.2">
      <c r="A23" s="165" t="s">
        <v>63</v>
      </c>
      <c r="B23" s="167" t="s">
        <v>64</v>
      </c>
      <c r="C23" s="162" t="s">
        <v>482</v>
      </c>
      <c r="D23" s="163"/>
      <c r="E23" s="163"/>
      <c r="F23" s="163"/>
      <c r="G23" s="163"/>
      <c r="H23" s="163"/>
      <c r="I23" s="155"/>
      <c r="J23" s="155"/>
      <c r="K23" s="155"/>
      <c r="L23" s="155"/>
      <c r="M23" s="155"/>
      <c r="N23" s="155"/>
      <c r="O23" s="155"/>
      <c r="P23" s="155"/>
      <c r="Q23" s="155"/>
      <c r="R23" s="155"/>
      <c r="S23" s="155"/>
      <c r="T23" s="164"/>
      <c r="U23" s="164"/>
      <c r="V23" s="164"/>
    </row>
    <row r="24" spans="1:22" s="157" customFormat="1" ht="22.5" customHeight="1" x14ac:dyDescent="0.2">
      <c r="A24" s="328"/>
      <c r="B24" s="329"/>
      <c r="C24" s="330"/>
      <c r="D24" s="163"/>
      <c r="E24" s="163"/>
      <c r="F24" s="163"/>
      <c r="G24" s="163"/>
      <c r="H24" s="163"/>
      <c r="I24" s="155"/>
      <c r="J24" s="155"/>
      <c r="K24" s="155"/>
      <c r="L24" s="155"/>
      <c r="M24" s="155"/>
      <c r="N24" s="155"/>
      <c r="O24" s="155"/>
      <c r="P24" s="155"/>
      <c r="Q24" s="155"/>
      <c r="R24" s="155"/>
      <c r="S24" s="155"/>
      <c r="T24" s="164"/>
      <c r="U24" s="164"/>
      <c r="V24" s="164"/>
    </row>
    <row r="25" spans="1:22" s="157" customFormat="1" ht="58.5" customHeight="1" x14ac:dyDescent="0.2">
      <c r="A25" s="165" t="s">
        <v>62</v>
      </c>
      <c r="B25" s="168" t="s">
        <v>395</v>
      </c>
      <c r="C25" s="162" t="s">
        <v>514</v>
      </c>
      <c r="D25" s="163"/>
      <c r="E25" s="163"/>
      <c r="F25" s="163"/>
      <c r="G25" s="163"/>
      <c r="H25" s="155"/>
      <c r="I25" s="155"/>
      <c r="J25" s="155"/>
      <c r="K25" s="155"/>
      <c r="L25" s="155"/>
      <c r="M25" s="155"/>
      <c r="N25" s="155"/>
      <c r="O25" s="155"/>
      <c r="P25" s="155"/>
      <c r="Q25" s="155"/>
      <c r="R25" s="155"/>
      <c r="S25" s="164"/>
      <c r="T25" s="164"/>
      <c r="U25" s="164"/>
      <c r="V25" s="164"/>
    </row>
    <row r="26" spans="1:22" s="157" customFormat="1" ht="42.75" customHeight="1" x14ac:dyDescent="0.2">
      <c r="A26" s="165" t="s">
        <v>61</v>
      </c>
      <c r="B26" s="168" t="s">
        <v>75</v>
      </c>
      <c r="C26" s="162" t="s">
        <v>477</v>
      </c>
      <c r="D26" s="163"/>
      <c r="E26" s="163"/>
      <c r="F26" s="163"/>
      <c r="G26" s="163"/>
      <c r="H26" s="155"/>
      <c r="I26" s="155"/>
      <c r="J26" s="155"/>
      <c r="K26" s="155"/>
      <c r="L26" s="155"/>
      <c r="M26" s="155"/>
      <c r="N26" s="155"/>
      <c r="O26" s="155"/>
      <c r="P26" s="155"/>
      <c r="Q26" s="155"/>
      <c r="R26" s="155"/>
      <c r="S26" s="164"/>
      <c r="T26" s="164"/>
      <c r="U26" s="164"/>
      <c r="V26" s="164"/>
    </row>
    <row r="27" spans="1:22" s="157" customFormat="1" ht="51.75" customHeight="1" x14ac:dyDescent="0.2">
      <c r="A27" s="165" t="s">
        <v>59</v>
      </c>
      <c r="B27" s="168" t="s">
        <v>74</v>
      </c>
      <c r="C27" s="162" t="s">
        <v>478</v>
      </c>
      <c r="D27" s="163"/>
      <c r="E27" s="163"/>
      <c r="F27" s="163"/>
      <c r="G27" s="163"/>
      <c r="H27" s="155"/>
      <c r="I27" s="155"/>
      <c r="J27" s="155"/>
      <c r="K27" s="155"/>
      <c r="L27" s="155"/>
      <c r="M27" s="155"/>
      <c r="N27" s="155"/>
      <c r="O27" s="155"/>
      <c r="P27" s="155"/>
      <c r="Q27" s="155"/>
      <c r="R27" s="155"/>
      <c r="S27" s="164"/>
      <c r="T27" s="164"/>
      <c r="U27" s="164"/>
      <c r="V27" s="164"/>
    </row>
    <row r="28" spans="1:22" s="157" customFormat="1" ht="42.75" customHeight="1" x14ac:dyDescent="0.2">
      <c r="A28" s="165" t="s">
        <v>58</v>
      </c>
      <c r="B28" s="168" t="s">
        <v>396</v>
      </c>
      <c r="C28" s="162" t="s">
        <v>464</v>
      </c>
      <c r="D28" s="163"/>
      <c r="E28" s="163"/>
      <c r="F28" s="163"/>
      <c r="G28" s="163"/>
      <c r="H28" s="155"/>
      <c r="I28" s="155"/>
      <c r="J28" s="155"/>
      <c r="K28" s="155"/>
      <c r="L28" s="155"/>
      <c r="M28" s="155"/>
      <c r="N28" s="155"/>
      <c r="O28" s="155"/>
      <c r="P28" s="155"/>
      <c r="Q28" s="155"/>
      <c r="R28" s="155"/>
      <c r="S28" s="164"/>
      <c r="T28" s="164"/>
      <c r="U28" s="164"/>
      <c r="V28" s="164"/>
    </row>
    <row r="29" spans="1:22" s="157" customFormat="1" ht="51.75" customHeight="1" x14ac:dyDescent="0.2">
      <c r="A29" s="165" t="s">
        <v>56</v>
      </c>
      <c r="B29" s="168" t="s">
        <v>397</v>
      </c>
      <c r="C29" s="162" t="s">
        <v>464</v>
      </c>
      <c r="D29" s="163"/>
      <c r="E29" s="163"/>
      <c r="F29" s="163"/>
      <c r="G29" s="163"/>
      <c r="H29" s="155"/>
      <c r="I29" s="155"/>
      <c r="J29" s="155"/>
      <c r="K29" s="155"/>
      <c r="L29" s="155"/>
      <c r="M29" s="155"/>
      <c r="N29" s="155"/>
      <c r="O29" s="155"/>
      <c r="P29" s="155"/>
      <c r="Q29" s="155"/>
      <c r="R29" s="155"/>
      <c r="S29" s="164"/>
      <c r="T29" s="164"/>
      <c r="U29" s="164"/>
      <c r="V29" s="164"/>
    </row>
    <row r="30" spans="1:22" s="157" customFormat="1" ht="51.75" customHeight="1" x14ac:dyDescent="0.2">
      <c r="A30" s="165" t="s">
        <v>54</v>
      </c>
      <c r="B30" s="168" t="s">
        <v>398</v>
      </c>
      <c r="C30" s="162" t="s">
        <v>464</v>
      </c>
      <c r="D30" s="163"/>
      <c r="E30" s="163"/>
      <c r="F30" s="163"/>
      <c r="G30" s="163"/>
      <c r="H30" s="155"/>
      <c r="I30" s="155"/>
      <c r="J30" s="155"/>
      <c r="K30" s="155"/>
      <c r="L30" s="155"/>
      <c r="M30" s="155"/>
      <c r="N30" s="155"/>
      <c r="O30" s="155"/>
      <c r="P30" s="155"/>
      <c r="Q30" s="155"/>
      <c r="R30" s="155"/>
      <c r="S30" s="164"/>
      <c r="T30" s="164"/>
      <c r="U30" s="164"/>
      <c r="V30" s="164"/>
    </row>
    <row r="31" spans="1:22" s="157" customFormat="1" ht="51.75" customHeight="1" x14ac:dyDescent="0.2">
      <c r="A31" s="165" t="s">
        <v>73</v>
      </c>
      <c r="B31" s="168" t="s">
        <v>399</v>
      </c>
      <c r="C31" s="162" t="s">
        <v>578</v>
      </c>
      <c r="D31" s="163"/>
      <c r="E31" s="163"/>
      <c r="F31" s="163"/>
      <c r="G31" s="163"/>
      <c r="H31" s="155"/>
      <c r="I31" s="155"/>
      <c r="J31" s="155"/>
      <c r="K31" s="155"/>
      <c r="L31" s="155"/>
      <c r="M31" s="155"/>
      <c r="N31" s="155"/>
      <c r="O31" s="155"/>
      <c r="P31" s="155"/>
      <c r="Q31" s="155"/>
      <c r="R31" s="155"/>
      <c r="S31" s="164"/>
      <c r="T31" s="164"/>
      <c r="U31" s="164"/>
      <c r="V31" s="164"/>
    </row>
    <row r="32" spans="1:22" s="157" customFormat="1" ht="51.75" customHeight="1" x14ac:dyDescent="0.2">
      <c r="A32" s="165" t="s">
        <v>71</v>
      </c>
      <c r="B32" s="168" t="s">
        <v>400</v>
      </c>
      <c r="C32" s="162" t="s">
        <v>578</v>
      </c>
      <c r="D32" s="163"/>
      <c r="E32" s="163"/>
      <c r="F32" s="163"/>
      <c r="G32" s="163"/>
      <c r="H32" s="155"/>
      <c r="I32" s="155"/>
      <c r="J32" s="155"/>
      <c r="K32" s="155"/>
      <c r="L32" s="155"/>
      <c r="M32" s="155"/>
      <c r="N32" s="155"/>
      <c r="O32" s="155"/>
      <c r="P32" s="155"/>
      <c r="Q32" s="155"/>
      <c r="R32" s="155"/>
      <c r="S32" s="164"/>
      <c r="T32" s="164"/>
      <c r="U32" s="164"/>
      <c r="V32" s="164"/>
    </row>
    <row r="33" spans="1:22" s="157" customFormat="1" ht="101.25" customHeight="1" x14ac:dyDescent="0.2">
      <c r="A33" s="165" t="s">
        <v>70</v>
      </c>
      <c r="B33" s="168" t="s">
        <v>401</v>
      </c>
      <c r="C33" s="162" t="s">
        <v>603</v>
      </c>
      <c r="D33" s="163"/>
      <c r="E33" s="163"/>
      <c r="F33" s="163"/>
      <c r="G33" s="163"/>
      <c r="H33" s="155"/>
      <c r="I33" s="155"/>
      <c r="J33" s="155"/>
      <c r="K33" s="155"/>
      <c r="L33" s="155"/>
      <c r="M33" s="155"/>
      <c r="N33" s="155"/>
      <c r="O33" s="155"/>
      <c r="P33" s="155"/>
      <c r="Q33" s="155"/>
      <c r="R33" s="155"/>
      <c r="S33" s="164"/>
      <c r="T33" s="164"/>
      <c r="U33" s="164"/>
      <c r="V33" s="164"/>
    </row>
    <row r="34" spans="1:22" ht="111" customHeight="1" x14ac:dyDescent="0.25">
      <c r="A34" s="165" t="s">
        <v>417</v>
      </c>
      <c r="B34" s="168" t="s">
        <v>402</v>
      </c>
      <c r="C34" s="162" t="s">
        <v>578</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165" t="s">
        <v>405</v>
      </c>
      <c r="B35" s="168" t="s">
        <v>72</v>
      </c>
      <c r="C35" s="162" t="s">
        <v>480</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165" t="s">
        <v>418</v>
      </c>
      <c r="B36" s="168" t="s">
        <v>403</v>
      </c>
      <c r="C36" s="162" t="s">
        <v>571</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165" t="s">
        <v>406</v>
      </c>
      <c r="B37" s="168" t="s">
        <v>404</v>
      </c>
      <c r="C37" s="162" t="s">
        <v>578</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165" t="s">
        <v>419</v>
      </c>
      <c r="B38" s="168" t="s">
        <v>238</v>
      </c>
      <c r="C38" s="162" t="s">
        <v>479</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28"/>
      <c r="B39" s="329"/>
      <c r="C39" s="330"/>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165" t="s">
        <v>407</v>
      </c>
      <c r="B40" s="168" t="s">
        <v>460</v>
      </c>
      <c r="C40" s="175" t="s">
        <v>483</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165" t="s">
        <v>420</v>
      </c>
      <c r="B41" s="168" t="s">
        <v>442</v>
      </c>
      <c r="C41" s="174" t="s">
        <v>476</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165" t="s">
        <v>408</v>
      </c>
      <c r="B42" s="168" t="s">
        <v>457</v>
      </c>
      <c r="C42" s="174" t="s">
        <v>476</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165" t="s">
        <v>423</v>
      </c>
      <c r="B43" s="168" t="s">
        <v>424</v>
      </c>
      <c r="C43" s="174"/>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165" t="s">
        <v>409</v>
      </c>
      <c r="B44" s="168" t="s">
        <v>448</v>
      </c>
      <c r="C44" s="162"/>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165" t="s">
        <v>443</v>
      </c>
      <c r="B45" s="168" t="s">
        <v>449</v>
      </c>
      <c r="C45" s="162" t="s">
        <v>476</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165" t="s">
        <v>410</v>
      </c>
      <c r="B46" s="168" t="s">
        <v>450</v>
      </c>
      <c r="C46" s="162">
        <v>0.57999999999999996</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28"/>
      <c r="B47" s="329"/>
      <c r="C47" s="330"/>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165" t="s">
        <v>444</v>
      </c>
      <c r="B48" s="168" t="s">
        <v>458</v>
      </c>
      <c r="C48" s="287">
        <f>'6.2. Паспорт фин осв ввод'!AC24</f>
        <v>485.34000024435045</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165" t="s">
        <v>411</v>
      </c>
      <c r="B49" s="168" t="s">
        <v>459</v>
      </c>
      <c r="C49" s="287">
        <f>'6.2. Паспорт фин осв ввод'!AC30</f>
        <v>406.87002016795549</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38" t="str">
        <f>'1. паспорт местоположение'!A12:C12</f>
        <v>H_TP1600.PS.0129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2" x14ac:dyDescent="0.2">
      <c r="A14"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422</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6" t="s">
        <v>5</v>
      </c>
      <c r="B19" s="346" t="s">
        <v>108</v>
      </c>
      <c r="C19" s="347" t="s">
        <v>318</v>
      </c>
      <c r="D19" s="346" t="s">
        <v>317</v>
      </c>
      <c r="E19" s="346" t="s">
        <v>107</v>
      </c>
      <c r="F19" s="346" t="s">
        <v>106</v>
      </c>
      <c r="G19" s="346" t="s">
        <v>313</v>
      </c>
      <c r="H19" s="346" t="s">
        <v>105</v>
      </c>
      <c r="I19" s="346" t="s">
        <v>104</v>
      </c>
      <c r="J19" s="346" t="s">
        <v>103</v>
      </c>
      <c r="K19" s="346" t="s">
        <v>102</v>
      </c>
      <c r="L19" s="346" t="s">
        <v>101</v>
      </c>
      <c r="M19" s="346" t="s">
        <v>100</v>
      </c>
      <c r="N19" s="346" t="s">
        <v>99</v>
      </c>
      <c r="O19" s="346" t="s">
        <v>98</v>
      </c>
      <c r="P19" s="346" t="s">
        <v>97</v>
      </c>
      <c r="Q19" s="346" t="s">
        <v>316</v>
      </c>
      <c r="R19" s="346"/>
      <c r="S19" s="349" t="s">
        <v>414</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34" t="s">
        <v>314</v>
      </c>
      <c r="R20" s="35" t="s">
        <v>315</v>
      </c>
      <c r="S20" s="349"/>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311</v>
      </c>
      <c r="C29" s="39"/>
      <c r="D29" s="39"/>
      <c r="E29" s="93" t="s">
        <v>312</v>
      </c>
      <c r="F29" s="93" t="s">
        <v>312</v>
      </c>
      <c r="G29" s="93" t="s">
        <v>312</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view="pageBreakPreview" topLeftCell="A12" zoomScale="70" zoomScaleNormal="60" zoomScaleSheetLayoutView="7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38" t="str">
        <f>'1. паспорт местоположение'!A9:C9</f>
        <v xml:space="preserve"> 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38" t="str">
        <f>'1. паспорт местоположение'!A12:C12</f>
        <v>H_TP1600.PS.0129</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2" x14ac:dyDescent="0.2">
      <c r="A16"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3" customFormat="1" ht="15" customHeight="1" x14ac:dyDescent="0.2">
      <c r="A19" s="353" t="s">
        <v>427</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229</v>
      </c>
      <c r="C21" s="359"/>
      <c r="D21" s="362" t="s">
        <v>130</v>
      </c>
      <c r="E21" s="358" t="s">
        <v>455</v>
      </c>
      <c r="F21" s="359"/>
      <c r="G21" s="358" t="s">
        <v>248</v>
      </c>
      <c r="H21" s="359"/>
      <c r="I21" s="358" t="s">
        <v>129</v>
      </c>
      <c r="J21" s="359"/>
      <c r="K21" s="362" t="s">
        <v>128</v>
      </c>
      <c r="L21" s="358" t="s">
        <v>127</v>
      </c>
      <c r="M21" s="359"/>
      <c r="N21" s="358" t="s">
        <v>451</v>
      </c>
      <c r="O21" s="359"/>
      <c r="P21" s="362" t="s">
        <v>126</v>
      </c>
      <c r="Q21" s="350" t="s">
        <v>125</v>
      </c>
      <c r="R21" s="351"/>
      <c r="S21" s="350" t="s">
        <v>124</v>
      </c>
      <c r="T21" s="352"/>
    </row>
    <row r="22" spans="1:20" ht="204.75" customHeight="1" x14ac:dyDescent="0.25">
      <c r="A22" s="356"/>
      <c r="B22" s="360"/>
      <c r="C22" s="361"/>
      <c r="D22" s="365"/>
      <c r="E22" s="360"/>
      <c r="F22" s="361"/>
      <c r="G22" s="360"/>
      <c r="H22" s="361"/>
      <c r="I22" s="360"/>
      <c r="J22" s="361"/>
      <c r="K22" s="363"/>
      <c r="L22" s="360"/>
      <c r="M22" s="361"/>
      <c r="N22" s="360"/>
      <c r="O22" s="361"/>
      <c r="P22" s="363"/>
      <c r="Q22" s="78" t="s">
        <v>123</v>
      </c>
      <c r="R22" s="78" t="s">
        <v>426</v>
      </c>
      <c r="S22" s="78" t="s">
        <v>122</v>
      </c>
      <c r="T22" s="78" t="s">
        <v>121</v>
      </c>
    </row>
    <row r="23" spans="1:20" ht="51.75" customHeight="1" x14ac:dyDescent="0.25">
      <c r="A23" s="357"/>
      <c r="B23" s="128" t="s">
        <v>119</v>
      </c>
      <c r="C23" s="128" t="s">
        <v>120</v>
      </c>
      <c r="D23" s="363"/>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41.75" x14ac:dyDescent="0.25">
      <c r="A25" s="53">
        <v>1</v>
      </c>
      <c r="B25" s="139" t="s">
        <v>467</v>
      </c>
      <c r="C25" s="139" t="s">
        <v>467</v>
      </c>
      <c r="D25" s="140" t="s">
        <v>425</v>
      </c>
      <c r="E25" s="139" t="s">
        <v>486</v>
      </c>
      <c r="F25" s="139" t="s">
        <v>487</v>
      </c>
      <c r="G25" s="139" t="s">
        <v>471</v>
      </c>
      <c r="H25" s="139" t="s">
        <v>471</v>
      </c>
      <c r="I25" s="139">
        <v>1995</v>
      </c>
      <c r="J25" s="139"/>
      <c r="K25" s="139">
        <v>2001</v>
      </c>
      <c r="L25" s="139">
        <v>110</v>
      </c>
      <c r="M25" s="139">
        <v>110</v>
      </c>
      <c r="N25" s="139"/>
      <c r="O25" s="139"/>
      <c r="P25" s="139">
        <v>2011</v>
      </c>
      <c r="Q25" s="195" t="s">
        <v>606</v>
      </c>
      <c r="R25" s="139" t="s">
        <v>607</v>
      </c>
      <c r="S25" s="177" t="s">
        <v>511</v>
      </c>
      <c r="T25" s="177" t="s">
        <v>489</v>
      </c>
    </row>
    <row r="26" spans="1:20" ht="141.75" x14ac:dyDescent="0.25">
      <c r="A26" s="53">
        <v>2</v>
      </c>
      <c r="B26" s="139" t="s">
        <v>467</v>
      </c>
      <c r="C26" s="139" t="s">
        <v>467</v>
      </c>
      <c r="D26" s="140" t="s">
        <v>425</v>
      </c>
      <c r="E26" s="139" t="s">
        <v>486</v>
      </c>
      <c r="F26" s="139" t="s">
        <v>487</v>
      </c>
      <c r="G26" s="139" t="s">
        <v>471</v>
      </c>
      <c r="H26" s="139" t="s">
        <v>471</v>
      </c>
      <c r="I26" s="139">
        <v>1989</v>
      </c>
      <c r="J26" s="139"/>
      <c r="K26" s="139">
        <v>1996</v>
      </c>
      <c r="L26" s="139">
        <v>110</v>
      </c>
      <c r="M26" s="139">
        <v>110</v>
      </c>
      <c r="N26" s="139"/>
      <c r="O26" s="139"/>
      <c r="P26" s="139">
        <v>2014</v>
      </c>
      <c r="Q26" s="195" t="s">
        <v>606</v>
      </c>
      <c r="R26" s="139" t="s">
        <v>607</v>
      </c>
      <c r="S26" s="177" t="s">
        <v>511</v>
      </c>
      <c r="T26" s="177" t="s">
        <v>489</v>
      </c>
    </row>
    <row r="27" spans="1:20" ht="63" x14ac:dyDescent="0.25">
      <c r="A27" s="53">
        <v>3</v>
      </c>
      <c r="B27" s="139" t="s">
        <v>467</v>
      </c>
      <c r="C27" s="139" t="s">
        <v>467</v>
      </c>
      <c r="D27" s="140" t="s">
        <v>425</v>
      </c>
      <c r="E27" s="53" t="s">
        <v>479</v>
      </c>
      <c r="F27" s="139" t="s">
        <v>487</v>
      </c>
      <c r="G27" s="53" t="s">
        <v>472</v>
      </c>
      <c r="H27" s="53" t="s">
        <v>472</v>
      </c>
      <c r="I27" s="53"/>
      <c r="J27" s="53"/>
      <c r="K27" s="53"/>
      <c r="L27" s="53">
        <v>110</v>
      </c>
      <c r="M27" s="53">
        <v>110</v>
      </c>
      <c r="N27" s="53"/>
      <c r="O27" s="53"/>
      <c r="P27" s="53"/>
      <c r="Q27" s="195"/>
      <c r="R27" s="177"/>
      <c r="S27" s="177"/>
      <c r="T27" s="177"/>
    </row>
    <row r="28" spans="1:20" ht="78.75" x14ac:dyDescent="0.25">
      <c r="A28" s="53">
        <v>4</v>
      </c>
      <c r="B28" s="139" t="s">
        <v>467</v>
      </c>
      <c r="C28" s="139" t="s">
        <v>467</v>
      </c>
      <c r="D28" s="140" t="s">
        <v>425</v>
      </c>
      <c r="E28" s="178" t="s">
        <v>497</v>
      </c>
      <c r="F28" s="178" t="s">
        <v>497</v>
      </c>
      <c r="G28" s="179" t="s">
        <v>490</v>
      </c>
      <c r="H28" s="179" t="s">
        <v>490</v>
      </c>
      <c r="I28" s="53">
        <v>2016</v>
      </c>
      <c r="J28" s="53">
        <v>2016</v>
      </c>
      <c r="K28" s="53">
        <v>2016</v>
      </c>
      <c r="L28" s="53">
        <v>35</v>
      </c>
      <c r="M28" s="53">
        <v>35</v>
      </c>
      <c r="N28" s="53"/>
      <c r="O28" s="53"/>
      <c r="P28" s="180" t="s">
        <v>312</v>
      </c>
      <c r="Q28" s="195" t="s">
        <v>530</v>
      </c>
      <c r="R28" s="139" t="s">
        <v>488</v>
      </c>
      <c r="S28" s="177" t="s">
        <v>511</v>
      </c>
      <c r="T28" s="177" t="s">
        <v>510</v>
      </c>
    </row>
    <row r="29" spans="1:20" ht="78.75" x14ac:dyDescent="0.25">
      <c r="A29" s="53">
        <v>5</v>
      </c>
      <c r="B29" s="139" t="s">
        <v>467</v>
      </c>
      <c r="C29" s="139" t="s">
        <v>467</v>
      </c>
      <c r="D29" s="140" t="s">
        <v>425</v>
      </c>
      <c r="E29" s="178" t="s">
        <v>497</v>
      </c>
      <c r="F29" s="178" t="s">
        <v>497</v>
      </c>
      <c r="G29" s="179" t="s">
        <v>491</v>
      </c>
      <c r="H29" s="179" t="s">
        <v>491</v>
      </c>
      <c r="I29" s="53">
        <v>2016</v>
      </c>
      <c r="J29" s="53">
        <v>2016</v>
      </c>
      <c r="K29" s="53">
        <v>2016</v>
      </c>
      <c r="L29" s="53">
        <v>35</v>
      </c>
      <c r="M29" s="53">
        <v>35</v>
      </c>
      <c r="N29" s="53"/>
      <c r="O29" s="53"/>
      <c r="P29" s="180" t="s">
        <v>312</v>
      </c>
      <c r="Q29" s="195" t="s">
        <v>530</v>
      </c>
      <c r="R29" s="139" t="s">
        <v>488</v>
      </c>
      <c r="S29" s="177" t="s">
        <v>511</v>
      </c>
      <c r="T29" s="177" t="s">
        <v>510</v>
      </c>
    </row>
    <row r="30" spans="1:20" ht="78.75" x14ac:dyDescent="0.25">
      <c r="A30" s="53">
        <v>6</v>
      </c>
      <c r="B30" s="139" t="s">
        <v>467</v>
      </c>
      <c r="C30" s="139" t="s">
        <v>467</v>
      </c>
      <c r="D30" s="140" t="s">
        <v>425</v>
      </c>
      <c r="E30" s="178" t="s">
        <v>497</v>
      </c>
      <c r="F30" s="178" t="s">
        <v>497</v>
      </c>
      <c r="G30" s="179" t="s">
        <v>492</v>
      </c>
      <c r="H30" s="179" t="s">
        <v>492</v>
      </c>
      <c r="I30" s="53">
        <v>2016</v>
      </c>
      <c r="J30" s="53">
        <v>2016</v>
      </c>
      <c r="K30" s="53">
        <v>2016</v>
      </c>
      <c r="L30" s="53">
        <v>35</v>
      </c>
      <c r="M30" s="53">
        <v>35</v>
      </c>
      <c r="N30" s="53"/>
      <c r="O30" s="53"/>
      <c r="P30" s="180" t="s">
        <v>312</v>
      </c>
      <c r="Q30" s="195" t="s">
        <v>530</v>
      </c>
      <c r="R30" s="139" t="s">
        <v>488</v>
      </c>
      <c r="S30" s="177" t="s">
        <v>511</v>
      </c>
      <c r="T30" s="177" t="s">
        <v>510</v>
      </c>
    </row>
    <row r="31" spans="1:20" ht="78.75" x14ac:dyDescent="0.25">
      <c r="A31" s="53">
        <v>7</v>
      </c>
      <c r="B31" s="139" t="s">
        <v>467</v>
      </c>
      <c r="C31" s="139" t="s">
        <v>467</v>
      </c>
      <c r="D31" s="140" t="s">
        <v>425</v>
      </c>
      <c r="E31" s="178" t="s">
        <v>497</v>
      </c>
      <c r="F31" s="178" t="s">
        <v>497</v>
      </c>
      <c r="G31" s="179" t="s">
        <v>493</v>
      </c>
      <c r="H31" s="179" t="s">
        <v>493</v>
      </c>
      <c r="I31" s="53">
        <v>2016</v>
      </c>
      <c r="J31" s="53">
        <v>2016</v>
      </c>
      <c r="K31" s="53">
        <v>2016</v>
      </c>
      <c r="L31" s="53">
        <v>35</v>
      </c>
      <c r="M31" s="53">
        <v>35</v>
      </c>
      <c r="N31" s="53"/>
      <c r="O31" s="53"/>
      <c r="P31" s="180" t="s">
        <v>312</v>
      </c>
      <c r="Q31" s="195" t="s">
        <v>530</v>
      </c>
      <c r="R31" s="139" t="s">
        <v>488</v>
      </c>
      <c r="S31" s="177" t="s">
        <v>511</v>
      </c>
      <c r="T31" s="177" t="s">
        <v>510</v>
      </c>
    </row>
    <row r="32" spans="1:20" ht="78.75" x14ac:dyDescent="0.25">
      <c r="A32" s="53">
        <v>8</v>
      </c>
      <c r="B32" s="139" t="s">
        <v>467</v>
      </c>
      <c r="C32" s="139" t="s">
        <v>467</v>
      </c>
      <c r="D32" s="140" t="s">
        <v>425</v>
      </c>
      <c r="E32" s="178" t="s">
        <v>497</v>
      </c>
      <c r="F32" s="178" t="s">
        <v>497</v>
      </c>
      <c r="G32" s="179" t="s">
        <v>494</v>
      </c>
      <c r="H32" s="179" t="s">
        <v>494</v>
      </c>
      <c r="I32" s="53">
        <v>2016</v>
      </c>
      <c r="J32" s="53">
        <v>2016</v>
      </c>
      <c r="K32" s="53">
        <v>2016</v>
      </c>
      <c r="L32" s="53">
        <v>35</v>
      </c>
      <c r="M32" s="53">
        <v>35</v>
      </c>
      <c r="N32" s="53"/>
      <c r="O32" s="53"/>
      <c r="P32" s="180" t="s">
        <v>312</v>
      </c>
      <c r="Q32" s="195" t="s">
        <v>530</v>
      </c>
      <c r="R32" s="139" t="s">
        <v>488</v>
      </c>
      <c r="S32" s="177" t="s">
        <v>511</v>
      </c>
      <c r="T32" s="177" t="s">
        <v>510</v>
      </c>
    </row>
    <row r="33" spans="1:20" ht="78.75" x14ac:dyDescent="0.25">
      <c r="A33" s="53">
        <v>9</v>
      </c>
      <c r="B33" s="139" t="s">
        <v>467</v>
      </c>
      <c r="C33" s="139" t="s">
        <v>467</v>
      </c>
      <c r="D33" s="140" t="s">
        <v>425</v>
      </c>
      <c r="E33" s="178" t="s">
        <v>497</v>
      </c>
      <c r="F33" s="178" t="s">
        <v>497</v>
      </c>
      <c r="G33" s="179" t="s">
        <v>495</v>
      </c>
      <c r="H33" s="179" t="s">
        <v>495</v>
      </c>
      <c r="I33" s="53">
        <v>2016</v>
      </c>
      <c r="J33" s="53">
        <v>2016</v>
      </c>
      <c r="K33" s="53">
        <v>2016</v>
      </c>
      <c r="L33" s="53">
        <v>35</v>
      </c>
      <c r="M33" s="53">
        <v>35</v>
      </c>
      <c r="N33" s="53"/>
      <c r="O33" s="53"/>
      <c r="P33" s="180" t="s">
        <v>312</v>
      </c>
      <c r="Q33" s="195" t="s">
        <v>530</v>
      </c>
      <c r="R33" s="139" t="s">
        <v>488</v>
      </c>
      <c r="S33" s="177" t="s">
        <v>511</v>
      </c>
      <c r="T33" s="177" t="s">
        <v>510</v>
      </c>
    </row>
    <row r="34" spans="1:20" ht="78.75" x14ac:dyDescent="0.25">
      <c r="A34" s="53">
        <v>10</v>
      </c>
      <c r="B34" s="139" t="s">
        <v>467</v>
      </c>
      <c r="C34" s="139" t="s">
        <v>467</v>
      </c>
      <c r="D34" s="140" t="s">
        <v>425</v>
      </c>
      <c r="E34" s="178" t="s">
        <v>497</v>
      </c>
      <c r="F34" s="178" t="s">
        <v>497</v>
      </c>
      <c r="G34" s="179" t="s">
        <v>496</v>
      </c>
      <c r="H34" s="179" t="s">
        <v>496</v>
      </c>
      <c r="I34" s="53">
        <v>2016</v>
      </c>
      <c r="J34" s="53">
        <v>2016</v>
      </c>
      <c r="K34" s="53">
        <v>2016</v>
      </c>
      <c r="L34" s="53">
        <v>35</v>
      </c>
      <c r="M34" s="53">
        <v>35</v>
      </c>
      <c r="N34" s="53"/>
      <c r="O34" s="53"/>
      <c r="P34" s="180" t="s">
        <v>312</v>
      </c>
      <c r="Q34" s="195" t="s">
        <v>530</v>
      </c>
      <c r="R34" s="139" t="s">
        <v>488</v>
      </c>
      <c r="S34" s="177" t="s">
        <v>511</v>
      </c>
      <c r="T34" s="177" t="s">
        <v>510</v>
      </c>
    </row>
    <row r="35" spans="1:20" ht="141.75" x14ac:dyDescent="0.25">
      <c r="A35" s="53">
        <v>11</v>
      </c>
      <c r="B35" s="139" t="s">
        <v>467</v>
      </c>
      <c r="C35" s="139" t="s">
        <v>467</v>
      </c>
      <c r="D35" s="183" t="s">
        <v>425</v>
      </c>
      <c r="E35" s="181" t="s">
        <v>498</v>
      </c>
      <c r="F35" s="185" t="s">
        <v>509</v>
      </c>
      <c r="G35" s="184" t="s">
        <v>500</v>
      </c>
      <c r="H35" s="184" t="s">
        <v>500</v>
      </c>
      <c r="I35" s="182">
        <v>2017</v>
      </c>
      <c r="J35" s="181"/>
      <c r="K35" s="182">
        <v>2017</v>
      </c>
      <c r="L35" s="181">
        <v>6</v>
      </c>
      <c r="M35" s="181">
        <v>6</v>
      </c>
      <c r="N35" s="181"/>
      <c r="O35" s="181"/>
      <c r="P35" s="180" t="s">
        <v>312</v>
      </c>
      <c r="Q35" s="195" t="s">
        <v>530</v>
      </c>
      <c r="R35" s="139" t="s">
        <v>488</v>
      </c>
      <c r="S35" s="177" t="s">
        <v>511</v>
      </c>
      <c r="T35" s="177" t="s">
        <v>489</v>
      </c>
    </row>
    <row r="36" spans="1:20" ht="141.75" x14ac:dyDescent="0.25">
      <c r="A36" s="53">
        <v>12</v>
      </c>
      <c r="B36" s="139" t="s">
        <v>467</v>
      </c>
      <c r="C36" s="139" t="s">
        <v>467</v>
      </c>
      <c r="D36" s="183" t="s">
        <v>425</v>
      </c>
      <c r="E36" s="181" t="s">
        <v>498</v>
      </c>
      <c r="F36" s="185" t="s">
        <v>509</v>
      </c>
      <c r="G36" s="184" t="s">
        <v>501</v>
      </c>
      <c r="H36" s="184" t="s">
        <v>501</v>
      </c>
      <c r="I36" s="182">
        <v>2017</v>
      </c>
      <c r="J36" s="181"/>
      <c r="K36" s="182">
        <v>2017</v>
      </c>
      <c r="L36" s="181">
        <v>6</v>
      </c>
      <c r="M36" s="181">
        <v>6</v>
      </c>
      <c r="N36" s="181"/>
      <c r="O36" s="181"/>
      <c r="P36" s="180" t="s">
        <v>312</v>
      </c>
      <c r="Q36" s="195" t="s">
        <v>530</v>
      </c>
      <c r="R36" s="139" t="s">
        <v>488</v>
      </c>
      <c r="S36" s="177" t="s">
        <v>511</v>
      </c>
      <c r="T36" s="177" t="s">
        <v>489</v>
      </c>
    </row>
    <row r="37" spans="1:20" ht="141.75" x14ac:dyDescent="0.25">
      <c r="A37" s="53">
        <v>13</v>
      </c>
      <c r="B37" s="139" t="s">
        <v>467</v>
      </c>
      <c r="C37" s="139" t="s">
        <v>467</v>
      </c>
      <c r="D37" s="183" t="s">
        <v>425</v>
      </c>
      <c r="E37" s="181" t="s">
        <v>499</v>
      </c>
      <c r="F37" s="185" t="s">
        <v>509</v>
      </c>
      <c r="G37" s="184" t="s">
        <v>502</v>
      </c>
      <c r="H37" s="184" t="s">
        <v>502</v>
      </c>
      <c r="I37" s="182">
        <v>1997</v>
      </c>
      <c r="J37" s="181"/>
      <c r="K37" s="182">
        <v>1997</v>
      </c>
      <c r="L37" s="181">
        <v>6</v>
      </c>
      <c r="M37" s="181">
        <v>6</v>
      </c>
      <c r="N37" s="181"/>
      <c r="O37" s="181"/>
      <c r="P37" s="180" t="s">
        <v>312</v>
      </c>
      <c r="Q37" s="195" t="s">
        <v>530</v>
      </c>
      <c r="R37" s="139" t="s">
        <v>488</v>
      </c>
      <c r="S37" s="177" t="s">
        <v>511</v>
      </c>
      <c r="T37" s="177" t="s">
        <v>489</v>
      </c>
    </row>
    <row r="38" spans="1:20" ht="141.75" x14ac:dyDescent="0.25">
      <c r="A38" s="53">
        <v>14</v>
      </c>
      <c r="B38" s="139" t="s">
        <v>467</v>
      </c>
      <c r="C38" s="139" t="s">
        <v>467</v>
      </c>
      <c r="D38" s="183" t="s">
        <v>425</v>
      </c>
      <c r="E38" s="181" t="s">
        <v>498</v>
      </c>
      <c r="F38" s="185" t="s">
        <v>509</v>
      </c>
      <c r="G38" s="184" t="s">
        <v>503</v>
      </c>
      <c r="H38" s="184" t="s">
        <v>503</v>
      </c>
      <c r="I38" s="182">
        <v>2017</v>
      </c>
      <c r="J38" s="181"/>
      <c r="K38" s="182">
        <v>2017</v>
      </c>
      <c r="L38" s="181">
        <v>6</v>
      </c>
      <c r="M38" s="181">
        <v>6</v>
      </c>
      <c r="N38" s="181"/>
      <c r="O38" s="181"/>
      <c r="P38" s="180" t="s">
        <v>312</v>
      </c>
      <c r="Q38" s="195" t="s">
        <v>530</v>
      </c>
      <c r="R38" s="139" t="s">
        <v>488</v>
      </c>
      <c r="S38" s="177" t="s">
        <v>511</v>
      </c>
      <c r="T38" s="177" t="s">
        <v>489</v>
      </c>
    </row>
    <row r="39" spans="1:20" ht="141.75" x14ac:dyDescent="0.25">
      <c r="A39" s="53">
        <v>15</v>
      </c>
      <c r="B39" s="139" t="s">
        <v>467</v>
      </c>
      <c r="C39" s="139" t="s">
        <v>467</v>
      </c>
      <c r="D39" s="183" t="s">
        <v>425</v>
      </c>
      <c r="E39" s="181" t="s">
        <v>498</v>
      </c>
      <c r="F39" s="185" t="s">
        <v>509</v>
      </c>
      <c r="G39" s="184" t="s">
        <v>504</v>
      </c>
      <c r="H39" s="184" t="s">
        <v>504</v>
      </c>
      <c r="I39" s="182">
        <v>2017</v>
      </c>
      <c r="J39" s="181"/>
      <c r="K39" s="182">
        <v>2017</v>
      </c>
      <c r="L39" s="181">
        <v>6</v>
      </c>
      <c r="M39" s="181">
        <v>6</v>
      </c>
      <c r="N39" s="181"/>
      <c r="O39" s="181"/>
      <c r="P39" s="180" t="s">
        <v>312</v>
      </c>
      <c r="Q39" s="195" t="s">
        <v>530</v>
      </c>
      <c r="R39" s="139" t="s">
        <v>488</v>
      </c>
      <c r="S39" s="177" t="s">
        <v>511</v>
      </c>
      <c r="T39" s="177" t="s">
        <v>489</v>
      </c>
    </row>
    <row r="40" spans="1:20" ht="141.75" x14ac:dyDescent="0.25">
      <c r="A40" s="53">
        <v>16</v>
      </c>
      <c r="B40" s="139" t="s">
        <v>467</v>
      </c>
      <c r="C40" s="139" t="s">
        <v>467</v>
      </c>
      <c r="D40" s="183" t="s">
        <v>425</v>
      </c>
      <c r="E40" s="181" t="s">
        <v>498</v>
      </c>
      <c r="F40" s="185" t="s">
        <v>509</v>
      </c>
      <c r="G40" s="184" t="s">
        <v>505</v>
      </c>
      <c r="H40" s="184" t="s">
        <v>505</v>
      </c>
      <c r="I40" s="182">
        <v>2017</v>
      </c>
      <c r="J40" s="181"/>
      <c r="K40" s="182">
        <v>2017</v>
      </c>
      <c r="L40" s="181">
        <v>6</v>
      </c>
      <c r="M40" s="181">
        <v>6</v>
      </c>
      <c r="N40" s="181"/>
      <c r="O40" s="181"/>
      <c r="P40" s="180" t="s">
        <v>312</v>
      </c>
      <c r="Q40" s="195" t="s">
        <v>530</v>
      </c>
      <c r="R40" s="139" t="s">
        <v>488</v>
      </c>
      <c r="S40" s="177" t="s">
        <v>511</v>
      </c>
      <c r="T40" s="177" t="s">
        <v>489</v>
      </c>
    </row>
    <row r="41" spans="1:20" ht="141.75" x14ac:dyDescent="0.25">
      <c r="A41" s="53">
        <v>17</v>
      </c>
      <c r="B41" s="139" t="s">
        <v>467</v>
      </c>
      <c r="C41" s="139" t="s">
        <v>467</v>
      </c>
      <c r="D41" s="183" t="s">
        <v>425</v>
      </c>
      <c r="E41" s="181" t="s">
        <v>499</v>
      </c>
      <c r="F41" s="185" t="s">
        <v>509</v>
      </c>
      <c r="G41" s="184" t="s">
        <v>506</v>
      </c>
      <c r="H41" s="184" t="s">
        <v>506</v>
      </c>
      <c r="I41" s="182">
        <v>1997</v>
      </c>
      <c r="J41" s="181"/>
      <c r="K41" s="182">
        <v>1997</v>
      </c>
      <c r="L41" s="181">
        <v>6</v>
      </c>
      <c r="M41" s="181">
        <v>6</v>
      </c>
      <c r="N41" s="181"/>
      <c r="O41" s="181"/>
      <c r="P41" s="180" t="s">
        <v>312</v>
      </c>
      <c r="Q41" s="195" t="s">
        <v>530</v>
      </c>
      <c r="R41" s="139" t="s">
        <v>488</v>
      </c>
      <c r="S41" s="177" t="s">
        <v>511</v>
      </c>
      <c r="T41" s="177" t="s">
        <v>489</v>
      </c>
    </row>
    <row r="42" spans="1:20" ht="141.75" x14ac:dyDescent="0.25">
      <c r="A42" s="53">
        <v>18</v>
      </c>
      <c r="B42" s="139" t="s">
        <v>467</v>
      </c>
      <c r="C42" s="139" t="s">
        <v>467</v>
      </c>
      <c r="D42" s="183" t="s">
        <v>425</v>
      </c>
      <c r="E42" s="181" t="s">
        <v>498</v>
      </c>
      <c r="F42" s="185" t="s">
        <v>509</v>
      </c>
      <c r="G42" s="184" t="s">
        <v>507</v>
      </c>
      <c r="H42" s="184" t="s">
        <v>507</v>
      </c>
      <c r="I42" s="182">
        <v>2017</v>
      </c>
      <c r="J42" s="181"/>
      <c r="K42" s="182">
        <v>2017</v>
      </c>
      <c r="L42" s="181">
        <v>6</v>
      </c>
      <c r="M42" s="181">
        <v>6</v>
      </c>
      <c r="N42" s="181"/>
      <c r="O42" s="181"/>
      <c r="P42" s="180" t="s">
        <v>312</v>
      </c>
      <c r="Q42" s="195" t="s">
        <v>530</v>
      </c>
      <c r="R42" s="139" t="s">
        <v>488</v>
      </c>
      <c r="S42" s="177" t="s">
        <v>511</v>
      </c>
      <c r="T42" s="177" t="s">
        <v>489</v>
      </c>
    </row>
    <row r="43" spans="1:20" ht="141.75" x14ac:dyDescent="0.25">
      <c r="A43" s="53">
        <v>19</v>
      </c>
      <c r="B43" s="139" t="s">
        <v>467</v>
      </c>
      <c r="C43" s="139" t="s">
        <v>467</v>
      </c>
      <c r="D43" s="183" t="s">
        <v>425</v>
      </c>
      <c r="E43" s="181" t="s">
        <v>498</v>
      </c>
      <c r="F43" s="185" t="s">
        <v>509</v>
      </c>
      <c r="G43" s="184" t="s">
        <v>508</v>
      </c>
      <c r="H43" s="184" t="s">
        <v>508</v>
      </c>
      <c r="I43" s="182">
        <v>2017</v>
      </c>
      <c r="J43" s="181"/>
      <c r="K43" s="182">
        <v>2017</v>
      </c>
      <c r="L43" s="181">
        <v>6</v>
      </c>
      <c r="M43" s="181">
        <v>6</v>
      </c>
      <c r="N43" s="181"/>
      <c r="O43" s="181"/>
      <c r="P43" s="180" t="s">
        <v>312</v>
      </c>
      <c r="Q43" s="195" t="s">
        <v>530</v>
      </c>
      <c r="R43" s="139" t="s">
        <v>488</v>
      </c>
      <c r="S43" s="177" t="s">
        <v>511</v>
      </c>
      <c r="T43" s="177" t="s">
        <v>489</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64" t="s">
        <v>461</v>
      </c>
      <c r="C48" s="364"/>
      <c r="D48" s="364"/>
      <c r="E48" s="364"/>
      <c r="F48" s="364"/>
      <c r="G48" s="364"/>
      <c r="H48" s="364"/>
      <c r="I48" s="364"/>
      <c r="J48" s="364"/>
      <c r="K48" s="364"/>
      <c r="L48" s="364"/>
      <c r="M48" s="364"/>
      <c r="N48" s="364"/>
      <c r="O48" s="364"/>
      <c r="P48" s="364"/>
      <c r="Q48" s="364"/>
      <c r="R48" s="364"/>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 xml:space="preserve"> АО "Россети Тюмень" </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H_TP1600.PS.0129</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38"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66" t="s">
        <v>5</v>
      </c>
      <c r="B21" s="368" t="s">
        <v>435</v>
      </c>
      <c r="C21" s="369"/>
      <c r="D21" s="368" t="s">
        <v>437</v>
      </c>
      <c r="E21" s="369"/>
      <c r="F21" s="350" t="s">
        <v>102</v>
      </c>
      <c r="G21" s="352"/>
      <c r="H21" s="352"/>
      <c r="I21" s="351"/>
      <c r="J21" s="366" t="s">
        <v>438</v>
      </c>
      <c r="K21" s="368" t="s">
        <v>439</v>
      </c>
      <c r="L21" s="369"/>
      <c r="M21" s="368" t="s">
        <v>440</v>
      </c>
      <c r="N21" s="369"/>
      <c r="O21" s="368" t="s">
        <v>428</v>
      </c>
      <c r="P21" s="369"/>
      <c r="Q21" s="368" t="s">
        <v>135</v>
      </c>
      <c r="R21" s="369"/>
      <c r="S21" s="366" t="s">
        <v>134</v>
      </c>
      <c r="T21" s="366" t="s">
        <v>441</v>
      </c>
      <c r="U21" s="366" t="s">
        <v>436</v>
      </c>
      <c r="V21" s="368" t="s">
        <v>133</v>
      </c>
      <c r="W21" s="369"/>
      <c r="X21" s="350" t="s">
        <v>125</v>
      </c>
      <c r="Y21" s="352"/>
      <c r="Z21" s="350" t="s">
        <v>124</v>
      </c>
      <c r="AA21" s="352"/>
    </row>
    <row r="22" spans="1:27" ht="216" customHeight="1" x14ac:dyDescent="0.25">
      <c r="A22" s="372"/>
      <c r="B22" s="370"/>
      <c r="C22" s="371"/>
      <c r="D22" s="370"/>
      <c r="E22" s="371"/>
      <c r="F22" s="350" t="s">
        <v>132</v>
      </c>
      <c r="G22" s="351"/>
      <c r="H22" s="350" t="s">
        <v>131</v>
      </c>
      <c r="I22" s="351"/>
      <c r="J22" s="367"/>
      <c r="K22" s="370"/>
      <c r="L22" s="371"/>
      <c r="M22" s="370"/>
      <c r="N22" s="371"/>
      <c r="O22" s="370"/>
      <c r="P22" s="371"/>
      <c r="Q22" s="370"/>
      <c r="R22" s="371"/>
      <c r="S22" s="367"/>
      <c r="T22" s="367"/>
      <c r="U22" s="367"/>
      <c r="V22" s="370"/>
      <c r="W22" s="371"/>
      <c r="X22" s="78" t="s">
        <v>123</v>
      </c>
      <c r="Y22" s="78" t="s">
        <v>426</v>
      </c>
      <c r="Z22" s="78" t="s">
        <v>122</v>
      </c>
      <c r="AA22" s="78" t="s">
        <v>121</v>
      </c>
    </row>
    <row r="23" spans="1:27" ht="60" customHeight="1" x14ac:dyDescent="0.25">
      <c r="A23" s="367"/>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zoomScaleSheetLayoutView="76"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 xml:space="preserve"> АО "Россети Тюмень" </v>
      </c>
      <c r="B9" s="338"/>
      <c r="C9" s="338"/>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H_TP1600.PS.0129</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421</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14" t="s">
        <v>537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538</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634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1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4"/>
      <c r="AB6" s="12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4"/>
      <c r="AB7" s="124"/>
    </row>
    <row r="8" spans="1:28"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5"/>
      <c r="AB8" s="125"/>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6"/>
      <c r="AB9" s="12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4"/>
      <c r="AB10" s="124"/>
    </row>
    <row r="11" spans="1:28" x14ac:dyDescent="0.25">
      <c r="A11" s="338" t="str">
        <f>'3.3 паспорт описание'!A12:C12</f>
        <v>H_TP1600.PS.0129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5"/>
      <c r="AB11" s="125"/>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6"/>
      <c r="AB12" s="126"/>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38"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25"/>
      <c r="AB14" s="125"/>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6"/>
      <c r="AB15" s="12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2"/>
      <c r="AB16" s="13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2"/>
      <c r="AB17" s="13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2"/>
      <c r="AB18" s="13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452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309</v>
      </c>
      <c r="B23" s="380"/>
      <c r="C23" s="380"/>
      <c r="D23" s="380"/>
      <c r="E23" s="380"/>
      <c r="F23" s="380"/>
      <c r="G23" s="380"/>
      <c r="H23" s="380"/>
      <c r="I23" s="380"/>
      <c r="J23" s="380"/>
      <c r="K23" s="380"/>
      <c r="L23" s="381"/>
      <c r="M23" s="378" t="s">
        <v>310</v>
      </c>
      <c r="N23" s="378"/>
      <c r="O23" s="378"/>
      <c r="P23" s="378"/>
      <c r="Q23" s="378"/>
      <c r="R23" s="378"/>
      <c r="S23" s="378"/>
      <c r="T23" s="378"/>
      <c r="U23" s="378"/>
      <c r="V23" s="378"/>
      <c r="W23" s="378"/>
      <c r="X23" s="378"/>
      <c r="Y23" s="378"/>
      <c r="Z23" s="378"/>
    </row>
    <row r="24" spans="1:28" ht="151.5" customHeight="1" x14ac:dyDescent="0.25">
      <c r="A24" s="75" t="s">
        <v>239</v>
      </c>
      <c r="B24" s="76" t="s">
        <v>246</v>
      </c>
      <c r="C24" s="75" t="s">
        <v>303</v>
      </c>
      <c r="D24" s="75" t="s">
        <v>240</v>
      </c>
      <c r="E24" s="75" t="s">
        <v>304</v>
      </c>
      <c r="F24" s="75" t="s">
        <v>306</v>
      </c>
      <c r="G24" s="75" t="s">
        <v>305</v>
      </c>
      <c r="H24" s="75" t="s">
        <v>241</v>
      </c>
      <c r="I24" s="75" t="s">
        <v>307</v>
      </c>
      <c r="J24" s="75" t="s">
        <v>247</v>
      </c>
      <c r="K24" s="76" t="s">
        <v>245</v>
      </c>
      <c r="L24" s="76" t="s">
        <v>242</v>
      </c>
      <c r="M24" s="77" t="s">
        <v>254</v>
      </c>
      <c r="N24" s="76" t="s">
        <v>463</v>
      </c>
      <c r="O24" s="75" t="s">
        <v>252</v>
      </c>
      <c r="P24" s="75" t="s">
        <v>253</v>
      </c>
      <c r="Q24" s="75" t="s">
        <v>251</v>
      </c>
      <c r="R24" s="75" t="s">
        <v>241</v>
      </c>
      <c r="S24" s="75" t="s">
        <v>250</v>
      </c>
      <c r="T24" s="75" t="s">
        <v>249</v>
      </c>
      <c r="U24" s="75" t="s">
        <v>302</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573</v>
      </c>
      <c r="B26" s="73"/>
      <c r="C26" s="199">
        <f>(C28+C29)/2</f>
        <v>2.97</v>
      </c>
      <c r="D26" s="199">
        <f>D28+D29</f>
        <v>22</v>
      </c>
      <c r="E26" s="200"/>
      <c r="F26" s="72">
        <f>C26*D26</f>
        <v>65.34</v>
      </c>
      <c r="G26" s="72"/>
      <c r="H26" s="72">
        <v>226773</v>
      </c>
      <c r="I26" s="201">
        <f>F26/H26</f>
        <v>2.8812953923086084E-4</v>
      </c>
      <c r="J26" s="201">
        <f>D26/H26</f>
        <v>9.7013312872343716E-5</v>
      </c>
      <c r="K26" s="202"/>
      <c r="L26" s="72"/>
      <c r="M26" s="373">
        <v>2021</v>
      </c>
      <c r="N26" s="72"/>
      <c r="O26" s="72">
        <f>P26*D26</f>
        <v>22</v>
      </c>
      <c r="P26" s="72">
        <v>1</v>
      </c>
      <c r="Q26" s="72">
        <f>P26/R26</f>
        <v>4.3569187870338096E-6</v>
      </c>
      <c r="R26" s="72">
        <v>229520</v>
      </c>
      <c r="S26" s="203">
        <f>O26/R26</f>
        <v>9.5852213314743815E-5</v>
      </c>
      <c r="T26" s="204">
        <f>D26/R26</f>
        <v>9.5852213314743815E-5</v>
      </c>
      <c r="U26" s="202"/>
      <c r="V26" s="202"/>
      <c r="W26" s="205">
        <f>S26-I26</f>
        <v>-1.9227732591611704E-4</v>
      </c>
      <c r="X26" s="205">
        <f>T26-J26</f>
        <v>-1.1610995575999007E-6</v>
      </c>
      <c r="Y26" s="202"/>
      <c r="Z26" s="70"/>
    </row>
    <row r="27" spans="1:28" hidden="1" x14ac:dyDescent="0.25">
      <c r="A27" s="72">
        <v>2017</v>
      </c>
      <c r="B27" s="73"/>
      <c r="C27" s="72"/>
      <c r="D27" s="72"/>
      <c r="E27" s="72"/>
      <c r="F27" s="72"/>
      <c r="G27" s="72"/>
      <c r="H27" s="72"/>
      <c r="I27" s="72"/>
      <c r="J27" s="72"/>
      <c r="K27" s="202"/>
      <c r="L27" s="72"/>
      <c r="M27" s="374"/>
      <c r="N27" s="202"/>
      <c r="O27" s="202"/>
      <c r="P27" s="202"/>
      <c r="Q27" s="202"/>
      <c r="R27" s="202"/>
      <c r="S27" s="202"/>
      <c r="T27" s="202"/>
      <c r="U27" s="72"/>
      <c r="V27" s="72"/>
      <c r="W27" s="72"/>
      <c r="X27" s="72"/>
      <c r="Y27" s="202"/>
      <c r="Z27" s="72"/>
    </row>
    <row r="28" spans="1:28" hidden="1" x14ac:dyDescent="0.25">
      <c r="A28" s="206">
        <v>2016</v>
      </c>
      <c r="B28" s="73" t="s">
        <v>531</v>
      </c>
      <c r="C28" s="72">
        <v>4.07</v>
      </c>
      <c r="D28" s="72">
        <v>1</v>
      </c>
      <c r="E28" s="72"/>
      <c r="F28" s="72"/>
      <c r="G28" s="72"/>
      <c r="H28" s="72"/>
      <c r="I28" s="72"/>
      <c r="J28" s="72"/>
      <c r="K28" s="207"/>
      <c r="L28" s="72"/>
      <c r="M28" s="374"/>
      <c r="N28" s="72"/>
      <c r="O28" s="72"/>
      <c r="P28" s="72"/>
      <c r="Q28" s="72"/>
      <c r="R28" s="72"/>
      <c r="S28" s="72"/>
      <c r="T28" s="72"/>
      <c r="U28" s="72"/>
      <c r="V28" s="72"/>
      <c r="W28" s="72"/>
      <c r="X28" s="72"/>
      <c r="Y28" s="72"/>
      <c r="Z28" s="70"/>
    </row>
    <row r="29" spans="1:28" ht="60" hidden="1" x14ac:dyDescent="0.25">
      <c r="A29" s="71">
        <v>2015</v>
      </c>
      <c r="B29" s="208" t="s">
        <v>532</v>
      </c>
      <c r="C29" s="209">
        <v>1.87</v>
      </c>
      <c r="D29" s="209">
        <v>21</v>
      </c>
      <c r="E29" s="209" t="s">
        <v>0</v>
      </c>
      <c r="F29" s="209" t="s">
        <v>0</v>
      </c>
      <c r="G29" s="209" t="s">
        <v>0</v>
      </c>
      <c r="H29" s="209" t="s">
        <v>0</v>
      </c>
      <c r="I29" s="209" t="s">
        <v>0</v>
      </c>
      <c r="J29" s="209"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38" t="str">
        <f>'3.4. Паспорт надежность'!A11:Z11</f>
        <v>H_TP1600.PS.0129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2" x14ac:dyDescent="0.2">
      <c r="A15" s="338"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2" t="s">
        <v>430</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3" t="s">
        <v>86</v>
      </c>
      <c r="F19" s="384"/>
      <c r="G19" s="384"/>
      <c r="H19" s="384"/>
      <c r="I19" s="385"/>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6" zoomScale="60" workbookViewId="0">
      <selection activeCell="BJ42" sqref="BJ39:BJ42"/>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2" customFormat="1" ht="23.25" x14ac:dyDescent="0.35">
      <c r="A6" s="237"/>
      <c r="B6" s="197"/>
      <c r="C6" s="197"/>
      <c r="D6" s="197"/>
      <c r="E6" s="197"/>
      <c r="F6" s="197"/>
      <c r="G6" s="197"/>
      <c r="H6" s="197"/>
      <c r="I6" s="239"/>
      <c r="J6" s="239"/>
      <c r="K6" s="24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23.25" x14ac:dyDescent="0.35">
      <c r="A8" s="238"/>
      <c r="B8" s="238"/>
      <c r="C8" s="238"/>
      <c r="D8" s="238"/>
      <c r="E8" s="238"/>
      <c r="F8" s="238"/>
      <c r="G8" s="238"/>
      <c r="H8" s="238"/>
      <c r="I8" s="238"/>
      <c r="J8" s="238"/>
      <c r="K8" s="23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87" t="str">
        <f>'1. паспорт местоположение'!A9:C9</f>
        <v xml:space="preserve"> АО "Россети Тюмень" </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34"/>
      <c r="B11" s="234"/>
      <c r="C11" s="234"/>
      <c r="D11" s="234"/>
      <c r="E11" s="234"/>
      <c r="F11" s="234"/>
      <c r="G11" s="234"/>
      <c r="H11" s="234"/>
      <c r="I11" s="234"/>
      <c r="J11" s="234"/>
      <c r="K11" s="234"/>
      <c r="L11" s="124"/>
      <c r="M11" s="124"/>
      <c r="N11" s="124"/>
      <c r="O11" s="124"/>
      <c r="P11" s="124"/>
      <c r="Q11" s="124"/>
      <c r="R11" s="124"/>
      <c r="S11" s="124"/>
      <c r="T11" s="124"/>
      <c r="U11" s="124"/>
      <c r="V11" s="124"/>
      <c r="W11" s="124"/>
      <c r="X11" s="124"/>
      <c r="Y11" s="124"/>
    </row>
    <row r="12" spans="1:44" s="12" customFormat="1" ht="18.75" customHeight="1" x14ac:dyDescent="0.2">
      <c r="A12" s="387" t="str">
        <f>'1. паспорт местоположение'!A12:C12</f>
        <v>H_TP1600.PS.0129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39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87" t="s">
        <v>475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42"/>
      <c r="AP19" s="242"/>
      <c r="AQ19" s="242"/>
      <c r="AR19" s="33"/>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88" t="s">
        <v>469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470</v>
      </c>
      <c r="AL24" s="388"/>
      <c r="AM24" s="244"/>
      <c r="AN24" s="244"/>
      <c r="AO24" s="245"/>
      <c r="AP24" s="245"/>
      <c r="AQ24" s="245"/>
      <c r="AR24" s="245"/>
      <c r="AS24" s="246"/>
    </row>
    <row r="25" spans="1:45" ht="12.75" customHeight="1" x14ac:dyDescent="0.25">
      <c r="A25" s="389" t="s">
        <v>579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47"/>
      <c r="AN25" s="392" t="s">
        <v>299</v>
      </c>
      <c r="AO25" s="392"/>
      <c r="AP25" s="392"/>
      <c r="AQ25" s="393"/>
      <c r="AR25" s="393"/>
      <c r="AS25" s="246"/>
    </row>
    <row r="26" spans="1:45" ht="17.25" customHeight="1" x14ac:dyDescent="0.25">
      <c r="A26" s="411" t="s">
        <v>298</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3"/>
      <c r="AL26" s="413"/>
      <c r="AM26" s="247"/>
      <c r="AN26" s="414" t="s">
        <v>297</v>
      </c>
      <c r="AO26" s="415"/>
      <c r="AP26" s="416"/>
      <c r="AQ26" s="403"/>
      <c r="AR26" s="404"/>
      <c r="AS26" s="246"/>
    </row>
    <row r="27" spans="1:45" ht="17.25" customHeight="1" x14ac:dyDescent="0.25">
      <c r="A27" s="411" t="s">
        <v>296</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3"/>
      <c r="AL27" s="413"/>
      <c r="AM27" s="247"/>
      <c r="AN27" s="414" t="s">
        <v>295</v>
      </c>
      <c r="AO27" s="415"/>
      <c r="AP27" s="416"/>
      <c r="AQ27" s="403"/>
      <c r="AR27" s="404"/>
      <c r="AS27" s="246"/>
    </row>
    <row r="28" spans="1:45" ht="27.75" customHeight="1" thickBot="1" x14ac:dyDescent="0.3">
      <c r="A28" s="396" t="s">
        <v>294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47"/>
      <c r="AN28" s="400" t="s">
        <v>580</v>
      </c>
      <c r="AO28" s="401"/>
      <c r="AP28" s="402"/>
      <c r="AQ28" s="403"/>
      <c r="AR28" s="404"/>
      <c r="AS28" s="246"/>
    </row>
    <row r="29" spans="1:45" ht="17.25" customHeight="1" x14ac:dyDescent="0.25">
      <c r="A29" s="405" t="s">
        <v>293</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1"/>
      <c r="AL29" s="391"/>
      <c r="AM29" s="247"/>
      <c r="AN29" s="408"/>
      <c r="AO29" s="409"/>
      <c r="AP29" s="409"/>
      <c r="AQ29" s="403"/>
      <c r="AR29" s="410"/>
      <c r="AS29" s="246"/>
    </row>
    <row r="30" spans="1:45" ht="17.25" customHeight="1" x14ac:dyDescent="0.25">
      <c r="A30" s="411" t="s">
        <v>581</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3"/>
      <c r="AL30" s="413"/>
      <c r="AM30" s="247"/>
      <c r="AS30" s="246"/>
    </row>
    <row r="31" spans="1:45" ht="17.25" customHeight="1" x14ac:dyDescent="0.25">
      <c r="A31" s="411" t="s">
        <v>292</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13"/>
      <c r="AL31" s="413"/>
      <c r="AM31" s="247"/>
      <c r="AN31" s="247"/>
      <c r="AO31" s="248"/>
      <c r="AP31" s="248"/>
      <c r="AQ31" s="248"/>
      <c r="AR31" s="248"/>
      <c r="AS31" s="246"/>
    </row>
    <row r="32" spans="1:45" ht="17.25" customHeight="1" x14ac:dyDescent="0.25">
      <c r="A32" s="411" t="s">
        <v>271</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3"/>
      <c r="AL32" s="413"/>
      <c r="AM32" s="247"/>
      <c r="AN32" s="247"/>
      <c r="AO32" s="247"/>
      <c r="AP32" s="247"/>
      <c r="AQ32" s="247"/>
      <c r="AR32" s="247"/>
      <c r="AS32" s="246"/>
    </row>
    <row r="33" spans="1:45" ht="17.25" customHeight="1" x14ac:dyDescent="0.25">
      <c r="A33" s="411" t="s">
        <v>291</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7"/>
      <c r="AL33" s="417"/>
      <c r="AM33" s="247"/>
      <c r="AN33" s="247"/>
      <c r="AO33" s="247"/>
      <c r="AP33" s="247"/>
      <c r="AQ33" s="247"/>
      <c r="AR33" s="247"/>
      <c r="AS33" s="246"/>
    </row>
    <row r="34" spans="1:45" ht="17.25" customHeight="1" x14ac:dyDescent="0.25">
      <c r="A34" s="411" t="s">
        <v>290</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3"/>
      <c r="AL34" s="413"/>
      <c r="AM34" s="247"/>
      <c r="AN34" s="247"/>
      <c r="AO34" s="247"/>
      <c r="AP34" s="247"/>
      <c r="AQ34" s="247"/>
      <c r="AR34" s="247"/>
      <c r="AS34" s="246"/>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3"/>
      <c r="AL35" s="413"/>
      <c r="AM35" s="247"/>
      <c r="AN35" s="247"/>
      <c r="AO35" s="247"/>
      <c r="AP35" s="247"/>
      <c r="AQ35" s="247"/>
      <c r="AR35" s="247"/>
      <c r="AS35" s="246"/>
    </row>
    <row r="36" spans="1:45" ht="17.25" customHeight="1" thickBot="1" x14ac:dyDescent="0.3">
      <c r="A36" s="418" t="s">
        <v>264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399"/>
      <c r="AL36" s="399"/>
      <c r="AM36" s="247"/>
      <c r="AN36" s="247"/>
      <c r="AO36" s="247"/>
      <c r="AP36" s="247"/>
      <c r="AQ36" s="247"/>
      <c r="AR36" s="247"/>
      <c r="AS36" s="24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47"/>
      <c r="AN37" s="247"/>
      <c r="AO37" s="247"/>
      <c r="AP37" s="247"/>
      <c r="AQ37" s="247"/>
      <c r="AR37" s="247"/>
      <c r="AS37" s="246"/>
    </row>
    <row r="38" spans="1:45" ht="17.25" customHeight="1" x14ac:dyDescent="0.25">
      <c r="A38" s="411" t="s">
        <v>289</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3"/>
      <c r="AL38" s="413"/>
      <c r="AM38" s="247"/>
      <c r="AN38" s="247"/>
      <c r="AO38" s="247"/>
      <c r="AP38" s="247"/>
      <c r="AQ38" s="247"/>
      <c r="AR38" s="247"/>
      <c r="AS38" s="246"/>
    </row>
    <row r="39" spans="1:45" ht="17.25" customHeight="1" thickBot="1" x14ac:dyDescent="0.3">
      <c r="A39" s="418" t="s">
        <v>288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399"/>
      <c r="AL39" s="399"/>
      <c r="AM39" s="247"/>
      <c r="AN39" s="247"/>
      <c r="AO39" s="247"/>
      <c r="AP39" s="247"/>
      <c r="AQ39" s="247"/>
      <c r="AR39" s="247"/>
      <c r="AS39" s="246"/>
    </row>
    <row r="40" spans="1:45" ht="17.25" customHeight="1" x14ac:dyDescent="0.25">
      <c r="A40" s="389" t="s">
        <v>582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47"/>
      <c r="AN40" s="247"/>
      <c r="AO40" s="247"/>
      <c r="AP40" s="247"/>
      <c r="AQ40" s="247"/>
      <c r="AR40" s="247"/>
      <c r="AS40" s="246"/>
    </row>
    <row r="41" spans="1:45" ht="17.25" customHeight="1" x14ac:dyDescent="0.25">
      <c r="A41" s="411" t="s">
        <v>287</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3"/>
      <c r="AL41" s="413"/>
      <c r="AM41" s="247"/>
      <c r="AN41" s="247"/>
      <c r="AO41" s="247"/>
      <c r="AP41" s="247"/>
      <c r="AQ41" s="247"/>
      <c r="AR41" s="247"/>
      <c r="AS41" s="246"/>
    </row>
    <row r="42" spans="1:45" ht="17.25" customHeight="1" x14ac:dyDescent="0.25">
      <c r="A42" s="411" t="s">
        <v>286</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3"/>
      <c r="AL42" s="413"/>
      <c r="AM42" s="247"/>
      <c r="AN42" s="247"/>
      <c r="AO42" s="247"/>
      <c r="AP42" s="247"/>
      <c r="AQ42" s="247"/>
      <c r="AR42" s="247"/>
      <c r="AS42" s="246"/>
    </row>
    <row r="43" spans="1:45" ht="17.25" customHeight="1" x14ac:dyDescent="0.25">
      <c r="A43" s="411" t="s">
        <v>285</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3"/>
      <c r="AL43" s="413"/>
      <c r="AM43" s="247"/>
      <c r="AN43" s="247"/>
      <c r="AO43" s="247"/>
      <c r="AP43" s="247"/>
      <c r="AQ43" s="247"/>
      <c r="AR43" s="247"/>
      <c r="AS43" s="246"/>
    </row>
    <row r="44" spans="1:45" ht="17.25" customHeight="1" x14ac:dyDescent="0.25">
      <c r="A44" s="411" t="s">
        <v>284</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3"/>
      <c r="AL44" s="413"/>
      <c r="AM44" s="247"/>
      <c r="AN44" s="247"/>
      <c r="AO44" s="247"/>
      <c r="AP44" s="247"/>
      <c r="AQ44" s="247"/>
      <c r="AR44" s="247"/>
      <c r="AS44" s="246"/>
    </row>
    <row r="45" spans="1:45" ht="17.25" customHeight="1" x14ac:dyDescent="0.25">
      <c r="A45" s="411" t="s">
        <v>283</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13"/>
      <c r="AL45" s="413"/>
      <c r="AM45" s="247"/>
      <c r="AN45" s="247"/>
      <c r="AO45" s="247"/>
      <c r="AP45" s="247"/>
      <c r="AQ45" s="247"/>
      <c r="AR45" s="247"/>
      <c r="AS45" s="246"/>
    </row>
    <row r="46" spans="1:45" ht="17.25" customHeight="1" thickBot="1" x14ac:dyDescent="0.3">
      <c r="A46" s="420" t="s">
        <v>583</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47"/>
      <c r="AN46" s="247"/>
      <c r="AO46" s="247"/>
      <c r="AP46" s="247"/>
      <c r="AQ46" s="247"/>
      <c r="AR46" s="247"/>
      <c r="AS46" s="246"/>
    </row>
    <row r="47" spans="1:45" ht="24" customHeight="1" x14ac:dyDescent="0.25">
      <c r="A47" s="423" t="s">
        <v>282</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1" t="s">
        <v>4</v>
      </c>
      <c r="AL47" s="391"/>
      <c r="AM47" s="428" t="s">
        <v>584</v>
      </c>
      <c r="AN47" s="428"/>
      <c r="AO47" s="249" t="s">
        <v>585</v>
      </c>
      <c r="AP47" s="249" t="s">
        <v>586</v>
      </c>
      <c r="AQ47" s="246"/>
    </row>
    <row r="48" spans="1:45" ht="12" customHeight="1" x14ac:dyDescent="0.25">
      <c r="A48" s="411" t="s">
        <v>281</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3"/>
      <c r="AL48" s="413"/>
      <c r="AM48" s="413"/>
      <c r="AN48" s="413"/>
      <c r="AO48" s="250"/>
      <c r="AP48" s="250"/>
      <c r="AQ48" s="246"/>
    </row>
    <row r="49" spans="1:43" ht="12" customHeight="1" x14ac:dyDescent="0.25">
      <c r="A49" s="411" t="s">
        <v>280</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3"/>
      <c r="AL49" s="413"/>
      <c r="AM49" s="413"/>
      <c r="AN49" s="413"/>
      <c r="AO49" s="250"/>
      <c r="AP49" s="250"/>
      <c r="AQ49" s="246"/>
    </row>
    <row r="50" spans="1:43" ht="12" customHeight="1" thickBot="1" x14ac:dyDescent="0.3">
      <c r="A50" s="418" t="s">
        <v>587</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399"/>
      <c r="AL50" s="399"/>
      <c r="AM50" s="399"/>
      <c r="AN50" s="399"/>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26" t="s">
        <v>279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t="s">
        <v>4</v>
      </c>
      <c r="AL52" s="428"/>
      <c r="AM52" s="428" t="s">
        <v>584</v>
      </c>
      <c r="AN52" s="428"/>
      <c r="AO52" s="249" t="s">
        <v>585</v>
      </c>
      <c r="AP52" s="249" t="s">
        <v>586</v>
      </c>
      <c r="AQ52" s="246"/>
    </row>
    <row r="53" spans="1:43" ht="11.25" customHeight="1" x14ac:dyDescent="0.25">
      <c r="A53" s="429" t="s">
        <v>278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7"/>
      <c r="AL53" s="417"/>
      <c r="AM53" s="417"/>
      <c r="AN53" s="417"/>
      <c r="AO53" s="256"/>
      <c r="AP53" s="256"/>
      <c r="AQ53" s="246"/>
    </row>
    <row r="54" spans="1:43" ht="12" customHeight="1" x14ac:dyDescent="0.25">
      <c r="A54" s="411" t="s">
        <v>277</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413"/>
      <c r="AN54" s="413"/>
      <c r="AO54" s="250"/>
      <c r="AP54" s="250"/>
      <c r="AQ54" s="246"/>
    </row>
    <row r="55" spans="1:43" ht="12" customHeight="1" x14ac:dyDescent="0.25">
      <c r="A55" s="411" t="s">
        <v>276</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413"/>
      <c r="AN55" s="413"/>
      <c r="AO55" s="250"/>
      <c r="AP55" s="250"/>
      <c r="AQ55" s="246"/>
    </row>
    <row r="56" spans="1:43" ht="12" customHeight="1" thickBot="1" x14ac:dyDescent="0.3">
      <c r="A56" s="418" t="s">
        <v>275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399"/>
      <c r="AL56" s="399"/>
      <c r="AM56" s="399"/>
      <c r="AN56" s="399"/>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426" t="s">
        <v>588</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8" t="s">
        <v>4</v>
      </c>
      <c r="AL58" s="428"/>
      <c r="AM58" s="428" t="s">
        <v>584</v>
      </c>
      <c r="AN58" s="428"/>
      <c r="AO58" s="249" t="s">
        <v>585</v>
      </c>
      <c r="AP58" s="249" t="s">
        <v>586</v>
      </c>
      <c r="AQ58" s="246"/>
    </row>
    <row r="59" spans="1:43" ht="12.75" customHeight="1" x14ac:dyDescent="0.25">
      <c r="A59" s="431" t="s">
        <v>274</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59"/>
      <c r="AP59" s="259"/>
      <c r="AQ59" s="260"/>
    </row>
    <row r="60" spans="1:43" ht="12" customHeight="1" x14ac:dyDescent="0.25">
      <c r="A60" s="411" t="s">
        <v>273</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413"/>
      <c r="AN60" s="413"/>
      <c r="AO60" s="250"/>
      <c r="AP60" s="250"/>
      <c r="AQ60" s="246"/>
    </row>
    <row r="61" spans="1:43" ht="12" customHeight="1" x14ac:dyDescent="0.25">
      <c r="A61" s="411" t="s">
        <v>272</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413"/>
      <c r="AN61" s="413"/>
      <c r="AO61" s="250"/>
      <c r="AP61" s="250"/>
      <c r="AQ61" s="246"/>
    </row>
    <row r="62" spans="1:43" ht="12" customHeight="1" x14ac:dyDescent="0.25">
      <c r="A62" s="411" t="s">
        <v>271</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413"/>
      <c r="AN62" s="413"/>
      <c r="AO62" s="250"/>
      <c r="AP62" s="250"/>
      <c r="AQ62" s="246"/>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413"/>
      <c r="AN63" s="413"/>
      <c r="AO63" s="250"/>
      <c r="AP63" s="250"/>
      <c r="AQ63" s="246"/>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3"/>
      <c r="AL64" s="413"/>
      <c r="AM64" s="413"/>
      <c r="AN64" s="413"/>
      <c r="AO64" s="250"/>
      <c r="AP64" s="250"/>
      <c r="AQ64" s="246"/>
    </row>
    <row r="65" spans="1:43" ht="12" customHeight="1" x14ac:dyDescent="0.25">
      <c r="A65" s="411" t="s">
        <v>270</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c r="AL65" s="413"/>
      <c r="AM65" s="413"/>
      <c r="AN65" s="413"/>
      <c r="AO65" s="250"/>
      <c r="AP65" s="250"/>
      <c r="AQ65" s="246"/>
    </row>
    <row r="66" spans="1:43" ht="27.75" customHeight="1" x14ac:dyDescent="0.25">
      <c r="A66" s="434" t="s">
        <v>589</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61"/>
      <c r="AP66" s="261"/>
      <c r="AQ66" s="260"/>
    </row>
    <row r="67" spans="1:43" ht="11.25" customHeight="1" x14ac:dyDescent="0.25">
      <c r="A67" s="411" t="s">
        <v>266</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c r="AL67" s="413"/>
      <c r="AM67" s="413"/>
      <c r="AN67" s="413"/>
      <c r="AO67" s="250"/>
      <c r="AP67" s="250"/>
      <c r="AQ67" s="246"/>
    </row>
    <row r="68" spans="1:43" ht="25.5" customHeight="1" x14ac:dyDescent="0.25">
      <c r="A68" s="434" t="s">
        <v>590</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61"/>
      <c r="AP68" s="261"/>
      <c r="AQ68" s="260"/>
    </row>
    <row r="69" spans="1:43" ht="12" customHeight="1" x14ac:dyDescent="0.25">
      <c r="A69" s="411" t="s">
        <v>265</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3"/>
      <c r="AL69" s="413"/>
      <c r="AM69" s="413"/>
      <c r="AN69" s="413"/>
      <c r="AO69" s="250"/>
      <c r="AP69" s="250"/>
      <c r="AQ69" s="246"/>
    </row>
    <row r="70" spans="1:43" ht="12.75" customHeight="1" x14ac:dyDescent="0.25">
      <c r="A70" s="442" t="s">
        <v>269</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61"/>
      <c r="AP70" s="261"/>
      <c r="AQ70" s="260"/>
    </row>
    <row r="71" spans="1:43" ht="12" customHeight="1" x14ac:dyDescent="0.25">
      <c r="A71" s="411" t="s">
        <v>264</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c r="AL71" s="413"/>
      <c r="AM71" s="413"/>
      <c r="AN71" s="413"/>
      <c r="AO71" s="250"/>
      <c r="AP71" s="250"/>
      <c r="AQ71" s="246"/>
    </row>
    <row r="72" spans="1:43" ht="12.75" customHeight="1" thickBot="1" x14ac:dyDescent="0.3">
      <c r="A72" s="438" t="s">
        <v>268</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426" t="s">
        <v>267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8" t="s">
        <v>4</v>
      </c>
      <c r="AL74" s="428"/>
      <c r="AM74" s="428" t="s">
        <v>584</v>
      </c>
      <c r="AN74" s="428"/>
      <c r="AO74" s="249" t="s">
        <v>585</v>
      </c>
      <c r="AP74" s="249" t="s">
        <v>586</v>
      </c>
      <c r="AQ74" s="246"/>
    </row>
    <row r="75" spans="1:43" ht="25.5" customHeight="1" x14ac:dyDescent="0.25">
      <c r="A75" s="434" t="s">
        <v>590</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63"/>
      <c r="AP75" s="263"/>
      <c r="AQ75" s="260"/>
    </row>
    <row r="76" spans="1:43" ht="12" customHeight="1" x14ac:dyDescent="0.25">
      <c r="A76" s="411" t="s">
        <v>266</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c r="AL76" s="413"/>
      <c r="AM76" s="444"/>
      <c r="AN76" s="444"/>
      <c r="AO76" s="264"/>
      <c r="AP76" s="264"/>
      <c r="AQ76" s="246"/>
    </row>
    <row r="77" spans="1:43" ht="12" customHeight="1" x14ac:dyDescent="0.25">
      <c r="A77" s="411" t="s">
        <v>265</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c r="AL77" s="413"/>
      <c r="AM77" s="444"/>
      <c r="AN77" s="444"/>
      <c r="AO77" s="264"/>
      <c r="AP77" s="264"/>
      <c r="AQ77" s="246"/>
    </row>
    <row r="78" spans="1:43" ht="12" customHeight="1" x14ac:dyDescent="0.25">
      <c r="A78" s="411" t="s">
        <v>264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3"/>
      <c r="AM78" s="444"/>
      <c r="AN78" s="444"/>
      <c r="AO78" s="264"/>
      <c r="AP78" s="264"/>
      <c r="AQ78" s="246"/>
    </row>
    <row r="79" spans="1:43" ht="12" customHeight="1" x14ac:dyDescent="0.25">
      <c r="A79" s="411" t="s">
        <v>263</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c r="AL79" s="413"/>
      <c r="AM79" s="444"/>
      <c r="AN79" s="444"/>
      <c r="AO79" s="264"/>
      <c r="AP79" s="264"/>
      <c r="AQ79" s="246"/>
    </row>
    <row r="80" spans="1:43" ht="12" customHeight="1" x14ac:dyDescent="0.25">
      <c r="A80" s="411" t="s">
        <v>262</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3"/>
      <c r="AL80" s="413"/>
      <c r="AM80" s="444"/>
      <c r="AN80" s="444"/>
      <c r="AO80" s="264"/>
      <c r="AP80" s="264"/>
      <c r="AQ80" s="246"/>
    </row>
    <row r="81" spans="1:45" ht="12.75" customHeight="1" x14ac:dyDescent="0.25">
      <c r="A81" s="411" t="s">
        <v>261</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c r="AL81" s="413"/>
      <c r="AM81" s="444"/>
      <c r="AN81" s="444"/>
      <c r="AO81" s="264"/>
      <c r="AP81" s="264"/>
      <c r="AQ81" s="246"/>
    </row>
    <row r="82" spans="1:45" ht="12.75" customHeight="1" x14ac:dyDescent="0.25">
      <c r="A82" s="411" t="s">
        <v>260</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c r="AL82" s="413"/>
      <c r="AM82" s="444"/>
      <c r="AN82" s="444"/>
      <c r="AO82" s="264"/>
      <c r="AP82" s="264"/>
      <c r="AQ82" s="246"/>
    </row>
    <row r="83" spans="1:45" ht="12" customHeight="1" x14ac:dyDescent="0.25">
      <c r="A83" s="442" t="s">
        <v>259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63"/>
      <c r="AP83" s="263"/>
      <c r="AQ83" s="260"/>
    </row>
    <row r="84" spans="1:45" ht="12" customHeight="1" x14ac:dyDescent="0.25">
      <c r="A84" s="442" t="s">
        <v>591</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63"/>
      <c r="AP84" s="263"/>
      <c r="AQ84" s="260"/>
    </row>
    <row r="85" spans="1:45" ht="12" customHeight="1" x14ac:dyDescent="0.25">
      <c r="A85" s="411" t="s">
        <v>258</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c r="AL85" s="413"/>
      <c r="AM85" s="444"/>
      <c r="AN85" s="444"/>
      <c r="AO85" s="264"/>
      <c r="AP85" s="264"/>
      <c r="AQ85" s="244"/>
    </row>
    <row r="86" spans="1:45" ht="27.75" customHeight="1" x14ac:dyDescent="0.25">
      <c r="A86" s="434" t="s">
        <v>592</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63"/>
      <c r="AP86" s="263"/>
      <c r="AQ86" s="260"/>
    </row>
    <row r="87" spans="1:45" x14ac:dyDescent="0.25">
      <c r="A87" s="434" t="s">
        <v>593</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63"/>
      <c r="AP87" s="263"/>
      <c r="AQ87" s="260"/>
    </row>
    <row r="88" spans="1:45" ht="14.25" customHeight="1" x14ac:dyDescent="0.25">
      <c r="A88" s="446" t="s">
        <v>594</v>
      </c>
      <c r="B88" s="447"/>
      <c r="C88" s="447"/>
      <c r="D88" s="448"/>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49"/>
      <c r="AL88" s="450"/>
      <c r="AM88" s="451"/>
      <c r="AN88" s="452"/>
      <c r="AO88" s="263"/>
      <c r="AP88" s="263"/>
      <c r="AQ88" s="260"/>
    </row>
    <row r="89" spans="1:45" x14ac:dyDescent="0.25">
      <c r="A89" s="446" t="s">
        <v>595</v>
      </c>
      <c r="B89" s="447"/>
      <c r="C89" s="447"/>
      <c r="D89" s="448"/>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49"/>
      <c r="AL89" s="450"/>
      <c r="AM89" s="451"/>
      <c r="AN89" s="452"/>
      <c r="AO89" s="263"/>
      <c r="AP89" s="263"/>
      <c r="AQ89" s="244"/>
    </row>
    <row r="90" spans="1:45" ht="12" customHeight="1" thickBot="1" x14ac:dyDescent="0.3">
      <c r="A90" s="266" t="s">
        <v>596</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53"/>
      <c r="AL90" s="454"/>
      <c r="AM90" s="455"/>
      <c r="AN90" s="456"/>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597</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598</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599</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600</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601</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9"/>
  <sheetViews>
    <sheetView topLeftCell="A19" zoomScale="70" zoomScaleNormal="70" zoomScaleSheetLayoutView="70" workbookViewId="0">
      <selection activeCell="C32" sqref="C32"/>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605</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38" t="str">
        <f>'1. паспорт местоположение'!A12:C12</f>
        <v>H_TP1600.PS.0129</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x14ac:dyDescent="0.25">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row>
    <row r="16" spans="1:44" x14ac:dyDescent="0.25">
      <c r="A16" s="339" t="s">
        <v>6</v>
      </c>
      <c r="B16" s="339"/>
      <c r="C16" s="339"/>
      <c r="D16" s="339"/>
      <c r="E16" s="339"/>
      <c r="F16" s="339"/>
      <c r="G16" s="339"/>
      <c r="H16" s="339"/>
      <c r="I16" s="339"/>
      <c r="J16" s="339"/>
      <c r="K16" s="339"/>
      <c r="L16" s="339"/>
    </row>
    <row r="17" spans="1:12" ht="15.75" customHeight="1" x14ac:dyDescent="0.25">
      <c r="L17" s="304"/>
    </row>
    <row r="18" spans="1:12" x14ac:dyDescent="0.25">
      <c r="K18" s="69"/>
    </row>
    <row r="19" spans="1:12" ht="15.75" customHeight="1" x14ac:dyDescent="0.25">
      <c r="A19" s="457" t="s">
        <v>431</v>
      </c>
      <c r="B19" s="457"/>
      <c r="C19" s="457"/>
      <c r="D19" s="457"/>
      <c r="E19" s="457"/>
      <c r="F19" s="457"/>
      <c r="G19" s="457"/>
      <c r="H19" s="457"/>
      <c r="I19" s="457"/>
      <c r="J19" s="457"/>
      <c r="K19" s="457"/>
      <c r="L19" s="457"/>
    </row>
    <row r="20" spans="1:12" x14ac:dyDescent="0.25">
      <c r="A20" s="186"/>
      <c r="B20" s="186"/>
      <c r="C20" s="68"/>
      <c r="D20" s="68"/>
      <c r="E20" s="68"/>
      <c r="F20" s="68"/>
      <c r="G20" s="68"/>
      <c r="H20" s="68"/>
      <c r="I20" s="68"/>
      <c r="J20" s="68"/>
      <c r="K20" s="68"/>
      <c r="L20" s="68"/>
    </row>
    <row r="21" spans="1:12" ht="28.5" customHeight="1" x14ac:dyDescent="0.25">
      <c r="A21" s="458" t="s">
        <v>228</v>
      </c>
      <c r="B21" s="458" t="s">
        <v>227</v>
      </c>
      <c r="C21" s="464" t="s">
        <v>363</v>
      </c>
      <c r="D21" s="464"/>
      <c r="E21" s="464"/>
      <c r="F21" s="464"/>
      <c r="G21" s="464"/>
      <c r="H21" s="464"/>
      <c r="I21" s="459" t="s">
        <v>226</v>
      </c>
      <c r="J21" s="461" t="s">
        <v>365</v>
      </c>
      <c r="K21" s="458" t="s">
        <v>225</v>
      </c>
      <c r="L21" s="460" t="s">
        <v>364</v>
      </c>
    </row>
    <row r="22" spans="1:12" ht="58.5" customHeight="1" x14ac:dyDescent="0.25">
      <c r="A22" s="458"/>
      <c r="B22" s="458"/>
      <c r="C22" s="465" t="s">
        <v>2</v>
      </c>
      <c r="D22" s="465"/>
      <c r="E22" s="327"/>
      <c r="F22" s="327"/>
      <c r="G22" s="466" t="s">
        <v>1</v>
      </c>
      <c r="H22" s="467"/>
      <c r="I22" s="459"/>
      <c r="J22" s="462"/>
      <c r="K22" s="458"/>
      <c r="L22" s="460"/>
    </row>
    <row r="23" spans="1:12" ht="41.25" customHeight="1" x14ac:dyDescent="0.25">
      <c r="A23" s="458"/>
      <c r="B23" s="458"/>
      <c r="C23" s="67" t="s">
        <v>224</v>
      </c>
      <c r="D23" s="67" t="s">
        <v>223</v>
      </c>
      <c r="E23" s="67"/>
      <c r="F23" s="67"/>
      <c r="G23" s="67" t="s">
        <v>224</v>
      </c>
      <c r="H23" s="67" t="s">
        <v>223</v>
      </c>
      <c r="I23" s="459"/>
      <c r="J23" s="463"/>
      <c r="K23" s="458"/>
      <c r="L23" s="460"/>
    </row>
    <row r="24" spans="1:12" x14ac:dyDescent="0.25">
      <c r="A24" s="305">
        <v>1</v>
      </c>
      <c r="B24" s="305">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370</v>
      </c>
      <c r="C26" s="293" t="s">
        <v>464</v>
      </c>
      <c r="D26" s="296"/>
      <c r="E26" s="296"/>
      <c r="F26" s="296"/>
      <c r="G26" s="311" t="s">
        <v>464</v>
      </c>
      <c r="H26" s="296"/>
      <c r="I26" s="312"/>
      <c r="J26" s="312"/>
      <c r="K26" s="60"/>
      <c r="L26" s="60"/>
    </row>
    <row r="27" spans="1:12" s="56" customFormat="1" ht="21" customHeight="1" x14ac:dyDescent="0.25">
      <c r="A27" s="62" t="s">
        <v>220</v>
      </c>
      <c r="B27" s="66" t="s">
        <v>372</v>
      </c>
      <c r="C27" s="293" t="s">
        <v>464</v>
      </c>
      <c r="D27" s="296"/>
      <c r="E27" s="296"/>
      <c r="F27" s="296"/>
      <c r="G27" s="311" t="s">
        <v>464</v>
      </c>
      <c r="H27" s="296"/>
      <c r="I27" s="312"/>
      <c r="J27" s="312"/>
      <c r="K27" s="60"/>
      <c r="L27" s="60"/>
    </row>
    <row r="28" spans="1:12" s="56" customFormat="1" ht="39" customHeight="1" x14ac:dyDescent="0.25">
      <c r="A28" s="62" t="s">
        <v>371</v>
      </c>
      <c r="B28" s="66" t="s">
        <v>376</v>
      </c>
      <c r="C28" s="293" t="s">
        <v>464</v>
      </c>
      <c r="D28" s="296"/>
      <c r="E28" s="296"/>
      <c r="F28" s="296"/>
      <c r="G28" s="311" t="s">
        <v>464</v>
      </c>
      <c r="H28" s="296"/>
      <c r="I28" s="313"/>
      <c r="J28" s="313"/>
      <c r="K28" s="60"/>
      <c r="L28" s="60"/>
    </row>
    <row r="29" spans="1:12" s="56" customFormat="1" ht="21" customHeight="1" x14ac:dyDescent="0.25">
      <c r="A29" s="62" t="s">
        <v>219</v>
      </c>
      <c r="B29" s="66" t="s">
        <v>375</v>
      </c>
      <c r="C29" s="293" t="s">
        <v>464</v>
      </c>
      <c r="D29" s="296"/>
      <c r="E29" s="296"/>
      <c r="F29" s="296"/>
      <c r="G29" s="311" t="s">
        <v>464</v>
      </c>
      <c r="H29" s="296"/>
      <c r="I29" s="313"/>
      <c r="J29" s="313"/>
      <c r="K29" s="60"/>
      <c r="L29" s="60"/>
    </row>
    <row r="30" spans="1:12" s="56" customFormat="1" ht="21" customHeight="1" x14ac:dyDescent="0.25">
      <c r="A30" s="62" t="s">
        <v>218</v>
      </c>
      <c r="B30" s="66" t="s">
        <v>377</v>
      </c>
      <c r="C30" s="293" t="s">
        <v>464</v>
      </c>
      <c r="D30" s="296"/>
      <c r="E30" s="296"/>
      <c r="F30" s="296"/>
      <c r="G30" s="311" t="s">
        <v>464</v>
      </c>
      <c r="H30" s="296"/>
      <c r="I30" s="313"/>
      <c r="J30" s="313"/>
      <c r="K30" s="60"/>
      <c r="L30" s="60"/>
    </row>
    <row r="31" spans="1:12" s="56" customFormat="1" ht="21" customHeight="1" x14ac:dyDescent="0.25">
      <c r="A31" s="62" t="s">
        <v>217</v>
      </c>
      <c r="B31" s="61" t="s">
        <v>373</v>
      </c>
      <c r="C31" s="227">
        <v>43125</v>
      </c>
      <c r="D31" s="227">
        <v>43194</v>
      </c>
      <c r="E31" s="227"/>
      <c r="F31" s="227"/>
      <c r="G31" s="314">
        <v>43125</v>
      </c>
      <c r="H31" s="314">
        <v>43194</v>
      </c>
      <c r="I31" s="313">
        <v>1</v>
      </c>
      <c r="J31" s="313">
        <v>1</v>
      </c>
      <c r="K31" s="307"/>
      <c r="L31" s="307"/>
    </row>
    <row r="32" spans="1:12" s="56" customFormat="1" ht="21" customHeight="1" x14ac:dyDescent="0.25">
      <c r="A32" s="62" t="s">
        <v>215</v>
      </c>
      <c r="B32" s="61" t="s">
        <v>378</v>
      </c>
      <c r="C32" s="227">
        <v>43753</v>
      </c>
      <c r="D32" s="227">
        <v>43781</v>
      </c>
      <c r="E32" s="227"/>
      <c r="F32" s="227"/>
      <c r="G32" s="314">
        <v>43753</v>
      </c>
      <c r="H32" s="314">
        <v>43781</v>
      </c>
      <c r="I32" s="313">
        <v>1</v>
      </c>
      <c r="J32" s="313">
        <v>1</v>
      </c>
      <c r="K32" s="208"/>
      <c r="L32" s="208"/>
    </row>
    <row r="33" spans="1:12" s="56" customFormat="1" ht="37.5" customHeight="1" x14ac:dyDescent="0.25">
      <c r="A33" s="62" t="s">
        <v>389</v>
      </c>
      <c r="B33" s="61" t="s">
        <v>308</v>
      </c>
      <c r="C33" s="227">
        <v>43781</v>
      </c>
      <c r="D33" s="227">
        <v>43829</v>
      </c>
      <c r="E33" s="227"/>
      <c r="F33" s="227"/>
      <c r="G33" s="314">
        <v>43781</v>
      </c>
      <c r="H33" s="314">
        <v>43829</v>
      </c>
      <c r="I33" s="313">
        <v>1</v>
      </c>
      <c r="J33" s="313">
        <v>1</v>
      </c>
      <c r="K33" s="208"/>
      <c r="L33" s="208"/>
    </row>
    <row r="34" spans="1:12" s="56" customFormat="1" ht="37.5" customHeight="1" x14ac:dyDescent="0.25">
      <c r="A34" s="62" t="s">
        <v>390</v>
      </c>
      <c r="B34" s="61" t="s">
        <v>382</v>
      </c>
      <c r="C34" s="294" t="s">
        <v>464</v>
      </c>
      <c r="D34" s="296"/>
      <c r="E34" s="296"/>
      <c r="F34" s="296"/>
      <c r="G34" s="315" t="s">
        <v>464</v>
      </c>
      <c r="H34" s="296"/>
      <c r="I34" s="64"/>
      <c r="J34" s="64"/>
      <c r="K34" s="64"/>
      <c r="L34" s="60"/>
    </row>
    <row r="35" spans="1:12" s="56" customFormat="1" ht="23.25" customHeight="1" x14ac:dyDescent="0.25">
      <c r="A35" s="62" t="s">
        <v>391</v>
      </c>
      <c r="B35" s="61" t="s">
        <v>216</v>
      </c>
      <c r="C35" s="227">
        <v>44039</v>
      </c>
      <c r="D35" s="227">
        <v>44159</v>
      </c>
      <c r="E35" s="227"/>
      <c r="F35" s="227"/>
      <c r="G35" s="314">
        <v>44039</v>
      </c>
      <c r="H35" s="314">
        <v>44159</v>
      </c>
      <c r="I35" s="313">
        <v>1</v>
      </c>
      <c r="J35" s="313">
        <v>1</v>
      </c>
      <c r="K35" s="64"/>
      <c r="L35" s="60"/>
    </row>
    <row r="36" spans="1:12" ht="23.25" customHeight="1" x14ac:dyDescent="0.25">
      <c r="A36" s="62" t="s">
        <v>392</v>
      </c>
      <c r="B36" s="61" t="s">
        <v>374</v>
      </c>
      <c r="C36" s="297">
        <v>44958</v>
      </c>
      <c r="D36" s="297">
        <v>44967</v>
      </c>
      <c r="E36" s="297"/>
      <c r="F36" s="297"/>
      <c r="G36" s="296">
        <v>45493</v>
      </c>
      <c r="H36" s="296">
        <v>45503</v>
      </c>
      <c r="I36" s="316"/>
      <c r="J36" s="316"/>
      <c r="K36" s="60"/>
      <c r="L36" s="60"/>
    </row>
    <row r="37" spans="1:12" ht="23.25" customHeight="1" x14ac:dyDescent="0.25">
      <c r="A37" s="62" t="s">
        <v>393</v>
      </c>
      <c r="B37" s="61" t="s">
        <v>214</v>
      </c>
      <c r="C37" s="227">
        <v>43736</v>
      </c>
      <c r="D37" s="233">
        <v>44012</v>
      </c>
      <c r="E37" s="233"/>
      <c r="F37" s="233"/>
      <c r="G37" s="314">
        <v>43736</v>
      </c>
      <c r="H37" s="317">
        <v>44012</v>
      </c>
      <c r="I37" s="313">
        <v>1</v>
      </c>
      <c r="J37" s="313">
        <v>1</v>
      </c>
      <c r="K37" s="43"/>
      <c r="L37" s="43"/>
    </row>
    <row r="38" spans="1:12" x14ac:dyDescent="0.25">
      <c r="A38" s="273" t="s">
        <v>604</v>
      </c>
      <c r="B38" s="63" t="s">
        <v>213</v>
      </c>
      <c r="C38" s="295"/>
      <c r="D38" s="295"/>
      <c r="E38" s="295"/>
      <c r="F38" s="295"/>
      <c r="G38" s="318"/>
      <c r="H38" s="318"/>
      <c r="I38" s="60"/>
      <c r="J38" s="60"/>
      <c r="K38" s="60"/>
      <c r="L38" s="60"/>
    </row>
    <row r="39" spans="1:12" ht="36.75" customHeight="1" x14ac:dyDescent="0.25">
      <c r="A39" s="273">
        <v>2</v>
      </c>
      <c r="B39" s="61" t="s">
        <v>379</v>
      </c>
      <c r="C39" s="297">
        <v>44958</v>
      </c>
      <c r="D39" s="297">
        <v>44977</v>
      </c>
      <c r="E39" s="297"/>
      <c r="F39" s="297"/>
      <c r="G39" s="296">
        <v>45483</v>
      </c>
      <c r="H39" s="296">
        <v>45503</v>
      </c>
      <c r="I39" s="60"/>
      <c r="J39" s="60"/>
      <c r="K39" s="60"/>
      <c r="L39" s="60"/>
    </row>
    <row r="40" spans="1:12" ht="22.5" customHeight="1" x14ac:dyDescent="0.25">
      <c r="A40" s="273" t="s">
        <v>212</v>
      </c>
      <c r="B40" s="61" t="s">
        <v>381</v>
      </c>
      <c r="C40" s="296">
        <v>44977</v>
      </c>
      <c r="D40" s="296">
        <v>45036</v>
      </c>
      <c r="E40" s="296"/>
      <c r="F40" s="296"/>
      <c r="G40" s="296">
        <v>45505</v>
      </c>
      <c r="H40" s="296">
        <v>45595</v>
      </c>
      <c r="I40" s="60"/>
      <c r="J40" s="60"/>
      <c r="K40" s="60"/>
      <c r="L40" s="60"/>
    </row>
    <row r="41" spans="1:12" ht="22.5" customHeight="1" x14ac:dyDescent="0.25">
      <c r="A41" s="273" t="s">
        <v>211</v>
      </c>
      <c r="B41" s="63" t="s">
        <v>462</v>
      </c>
      <c r="C41" s="296"/>
      <c r="D41" s="296"/>
      <c r="E41" s="296"/>
      <c r="F41" s="296"/>
      <c r="G41" s="296"/>
      <c r="H41" s="296"/>
      <c r="I41" s="60"/>
      <c r="J41" s="60"/>
      <c r="K41" s="60"/>
      <c r="L41" s="60"/>
    </row>
    <row r="42" spans="1:12" ht="22.5" customHeight="1" x14ac:dyDescent="0.25">
      <c r="A42" s="273">
        <v>3</v>
      </c>
      <c r="B42" s="61" t="s">
        <v>380</v>
      </c>
      <c r="C42" s="296">
        <v>44995</v>
      </c>
      <c r="D42" s="296">
        <v>45010</v>
      </c>
      <c r="E42" s="296"/>
      <c r="F42" s="296"/>
      <c r="G42" s="296">
        <v>45505</v>
      </c>
      <c r="H42" s="296">
        <v>45868</v>
      </c>
      <c r="I42" s="60"/>
      <c r="J42" s="60"/>
      <c r="K42" s="60"/>
      <c r="L42" s="60"/>
    </row>
    <row r="43" spans="1:12" ht="22.5" customHeight="1" x14ac:dyDescent="0.25">
      <c r="A43" s="273" t="s">
        <v>210</v>
      </c>
      <c r="B43" s="61" t="s">
        <v>208</v>
      </c>
      <c r="C43" s="296">
        <v>45036</v>
      </c>
      <c r="D43" s="296">
        <v>45407</v>
      </c>
      <c r="E43" s="296"/>
      <c r="F43" s="296"/>
      <c r="G43" s="296">
        <v>45597</v>
      </c>
      <c r="H43" s="296">
        <v>45899</v>
      </c>
      <c r="I43" s="60"/>
      <c r="J43" s="60"/>
      <c r="K43" s="60"/>
      <c r="L43" s="60"/>
    </row>
    <row r="44" spans="1:12" ht="22.5" customHeight="1" x14ac:dyDescent="0.25">
      <c r="A44" s="273" t="s">
        <v>209</v>
      </c>
      <c r="B44" s="61" t="s">
        <v>206</v>
      </c>
      <c r="C44" s="296">
        <v>45071</v>
      </c>
      <c r="D44" s="296">
        <v>45427</v>
      </c>
      <c r="E44" s="296"/>
      <c r="F44" s="296"/>
      <c r="G44" s="296">
        <v>45597</v>
      </c>
      <c r="H44" s="296">
        <v>45915</v>
      </c>
      <c r="I44" s="60"/>
      <c r="J44" s="60"/>
      <c r="K44" s="60"/>
      <c r="L44" s="60"/>
    </row>
    <row r="45" spans="1:12" ht="55.5" customHeight="1" x14ac:dyDescent="0.25">
      <c r="A45" s="273" t="s">
        <v>207</v>
      </c>
      <c r="B45" s="61" t="s">
        <v>385</v>
      </c>
      <c r="C45" s="296">
        <v>45488</v>
      </c>
      <c r="D45" s="296">
        <v>45514</v>
      </c>
      <c r="E45" s="296"/>
      <c r="F45" s="296"/>
      <c r="G45" s="296">
        <v>45915</v>
      </c>
      <c r="H45" s="296">
        <v>45945</v>
      </c>
      <c r="I45" s="60"/>
      <c r="J45" s="60"/>
      <c r="K45" s="60"/>
      <c r="L45" s="60"/>
    </row>
    <row r="46" spans="1:12" ht="87" customHeight="1" x14ac:dyDescent="0.25">
      <c r="A46" s="273" t="s">
        <v>205</v>
      </c>
      <c r="B46" s="61" t="s">
        <v>383</v>
      </c>
      <c r="C46" s="296">
        <v>45505</v>
      </c>
      <c r="D46" s="296">
        <v>45514</v>
      </c>
      <c r="E46" s="296"/>
      <c r="F46" s="296"/>
      <c r="G46" s="296">
        <v>45915</v>
      </c>
      <c r="H46" s="296">
        <v>45945</v>
      </c>
      <c r="I46" s="60"/>
      <c r="J46" s="60"/>
      <c r="K46" s="60"/>
      <c r="L46" s="60"/>
    </row>
    <row r="47" spans="1:12" ht="18.75" customHeight="1" x14ac:dyDescent="0.25">
      <c r="A47" s="273" t="s">
        <v>203</v>
      </c>
      <c r="B47" s="61" t="s">
        <v>204</v>
      </c>
      <c r="C47" s="296">
        <v>45514</v>
      </c>
      <c r="D47" s="296">
        <v>45536</v>
      </c>
      <c r="E47" s="296"/>
      <c r="F47" s="296"/>
      <c r="G47" s="296">
        <v>45945</v>
      </c>
      <c r="H47" s="296">
        <v>45976</v>
      </c>
      <c r="I47" s="60"/>
      <c r="J47" s="60"/>
      <c r="K47" s="60"/>
      <c r="L47" s="60"/>
    </row>
    <row r="48" spans="1:12" ht="18.75" customHeight="1" x14ac:dyDescent="0.25">
      <c r="A48" s="273" t="s">
        <v>394</v>
      </c>
      <c r="B48" s="63" t="s">
        <v>202</v>
      </c>
      <c r="C48" s="296"/>
      <c r="D48" s="296"/>
      <c r="E48" s="296"/>
      <c r="F48" s="296"/>
      <c r="G48" s="296"/>
      <c r="H48" s="296"/>
      <c r="I48" s="60"/>
      <c r="J48" s="60"/>
      <c r="K48" s="60"/>
      <c r="L48" s="60"/>
    </row>
    <row r="49" spans="1:12" ht="18.75" customHeight="1" x14ac:dyDescent="0.25">
      <c r="A49" s="273">
        <v>4</v>
      </c>
      <c r="B49" s="61" t="s">
        <v>200</v>
      </c>
      <c r="C49" s="296">
        <v>45536</v>
      </c>
      <c r="D49" s="296">
        <v>45540</v>
      </c>
      <c r="E49" s="296"/>
      <c r="F49" s="296"/>
      <c r="G49" s="296">
        <v>45976</v>
      </c>
      <c r="H49" s="296">
        <v>45981</v>
      </c>
      <c r="I49" s="60"/>
      <c r="J49" s="60"/>
      <c r="K49" s="60"/>
      <c r="L49" s="60"/>
    </row>
    <row r="50" spans="1:12" ht="56.25" customHeight="1" x14ac:dyDescent="0.25">
      <c r="A50" s="273" t="s">
        <v>201</v>
      </c>
      <c r="B50" s="61" t="s">
        <v>384</v>
      </c>
      <c r="C50" s="296">
        <v>45540</v>
      </c>
      <c r="D50" s="296">
        <v>45560</v>
      </c>
      <c r="E50" s="296"/>
      <c r="F50" s="296"/>
      <c r="G50" s="296">
        <v>45981</v>
      </c>
      <c r="H50" s="296">
        <v>45986</v>
      </c>
      <c r="I50" s="60"/>
      <c r="J50" s="60"/>
      <c r="K50" s="60"/>
      <c r="L50" s="60"/>
    </row>
    <row r="51" spans="1:12" ht="37.5" customHeight="1" x14ac:dyDescent="0.25">
      <c r="A51" s="273" t="s">
        <v>199</v>
      </c>
      <c r="B51" s="61" t="s">
        <v>386</v>
      </c>
      <c r="C51" s="296">
        <v>45560</v>
      </c>
      <c r="D51" s="296">
        <v>45590</v>
      </c>
      <c r="E51" s="296"/>
      <c r="F51" s="296"/>
      <c r="G51" s="296">
        <v>45986</v>
      </c>
      <c r="H51" s="296">
        <v>46016</v>
      </c>
      <c r="I51" s="60"/>
      <c r="J51" s="60"/>
      <c r="K51" s="60"/>
      <c r="L51" s="60"/>
    </row>
    <row r="52" spans="1:12" ht="37.5" customHeight="1" x14ac:dyDescent="0.25">
      <c r="A52" s="273" t="s">
        <v>197</v>
      </c>
      <c r="B52" s="61" t="s">
        <v>198</v>
      </c>
      <c r="C52" s="296" t="s">
        <v>464</v>
      </c>
      <c r="D52" s="296"/>
      <c r="E52" s="296"/>
      <c r="F52" s="296"/>
      <c r="G52" s="296" t="s">
        <v>464</v>
      </c>
      <c r="H52" s="296"/>
      <c r="I52" s="60"/>
      <c r="J52" s="60"/>
      <c r="K52" s="60"/>
      <c r="L52" s="60"/>
    </row>
    <row r="53" spans="1:12" ht="21.75" customHeight="1" x14ac:dyDescent="0.25">
      <c r="A53" s="273" t="s">
        <v>195</v>
      </c>
      <c r="B53" s="120" t="s">
        <v>387</v>
      </c>
      <c r="C53" s="296">
        <v>45621</v>
      </c>
      <c r="D53" s="296">
        <v>45656</v>
      </c>
      <c r="E53" s="296"/>
      <c r="F53" s="296"/>
      <c r="G53" s="296">
        <v>46016</v>
      </c>
      <c r="H53" s="296">
        <v>46021</v>
      </c>
      <c r="I53" s="60"/>
      <c r="J53" s="60"/>
      <c r="K53" s="60"/>
      <c r="L53" s="60"/>
    </row>
    <row r="54" spans="1:12" ht="21.75" customHeight="1" x14ac:dyDescent="0.25">
      <c r="A54" s="273" t="s">
        <v>388</v>
      </c>
      <c r="B54" s="61" t="s">
        <v>196</v>
      </c>
      <c r="C54" s="296">
        <v>45621</v>
      </c>
      <c r="D54" s="296">
        <v>45746</v>
      </c>
      <c r="E54" s="296"/>
      <c r="F54" s="296"/>
      <c r="G54" s="296">
        <v>45986</v>
      </c>
      <c r="H54" s="296">
        <v>46111</v>
      </c>
      <c r="I54" s="60"/>
      <c r="J54" s="60"/>
      <c r="K54" s="60"/>
      <c r="L54" s="60"/>
    </row>
    <row r="55" spans="1:12" x14ac:dyDescent="0.25">
      <c r="G55" s="171"/>
      <c r="H55" s="171"/>
    </row>
    <row r="56" spans="1:12" x14ac:dyDescent="0.25">
      <c r="G56" s="171"/>
      <c r="H56" s="171"/>
    </row>
    <row r="57" spans="1:12" x14ac:dyDescent="0.25">
      <c r="G57" s="171"/>
      <c r="H57" s="171"/>
    </row>
    <row r="58" spans="1:12" x14ac:dyDescent="0.25">
      <c r="G58" s="171"/>
      <c r="H58" s="171"/>
    </row>
    <row r="59" spans="1:12" x14ac:dyDescent="0.25">
      <c r="G59" s="171"/>
      <c r="H59" s="171"/>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8" zoomScale="60" zoomScaleNormal="55" workbookViewId="0">
      <selection activeCell="B34" sqref="B34"/>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row>
    <row r="5" spans="1:29" ht="18.75" x14ac:dyDescent="0.3">
      <c r="A5" s="55"/>
      <c r="B5" s="55"/>
      <c r="C5" s="55"/>
      <c r="D5" s="55"/>
      <c r="E5" s="55"/>
      <c r="F5" s="55"/>
      <c r="L5" s="55"/>
      <c r="M5" s="55"/>
      <c r="Y5" s="15"/>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68" t="str">
        <f>'1. паспорт местоположение'!A9:C9</f>
        <v xml:space="preserve"> АО "Россети Тюмень" </v>
      </c>
      <c r="B8" s="468"/>
      <c r="C8" s="468"/>
      <c r="D8" s="468"/>
      <c r="E8" s="468"/>
      <c r="F8" s="468"/>
      <c r="G8" s="468"/>
      <c r="H8" s="468"/>
      <c r="I8" s="468"/>
      <c r="J8" s="468"/>
      <c r="K8" s="468"/>
      <c r="L8" s="468"/>
      <c r="M8" s="468"/>
      <c r="N8" s="468"/>
      <c r="O8" s="468"/>
      <c r="P8" s="468"/>
      <c r="Q8" s="468"/>
      <c r="R8" s="468"/>
      <c r="S8" s="468"/>
      <c r="T8" s="468"/>
      <c r="U8" s="468"/>
      <c r="V8" s="468"/>
      <c r="W8" s="46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68" t="str">
        <f>'6.1. Паспорт сетевой график'!A12:L12</f>
        <v>H_TP1600.PS.0129</v>
      </c>
      <c r="B11" s="468"/>
      <c r="C11" s="468"/>
      <c r="D11" s="468"/>
      <c r="E11" s="468"/>
      <c r="F11" s="468"/>
      <c r="G11" s="468"/>
      <c r="H11" s="468"/>
      <c r="I11" s="468"/>
      <c r="J11" s="468"/>
      <c r="K11" s="468"/>
      <c r="L11" s="468"/>
      <c r="M11" s="468"/>
      <c r="N11" s="468"/>
      <c r="O11" s="468"/>
      <c r="P11" s="468"/>
      <c r="Q11" s="468"/>
      <c r="R11" s="468"/>
      <c r="S11" s="468"/>
      <c r="T11" s="468"/>
      <c r="U11" s="468"/>
      <c r="V11" s="468"/>
      <c r="W11" s="468"/>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68"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468"/>
      <c r="C14" s="468"/>
      <c r="D14" s="468"/>
      <c r="E14" s="468"/>
      <c r="F14" s="468"/>
      <c r="G14" s="468"/>
      <c r="H14" s="468"/>
      <c r="I14" s="468"/>
      <c r="J14" s="468"/>
      <c r="K14" s="468"/>
      <c r="L14" s="468"/>
      <c r="M14" s="468"/>
      <c r="N14" s="468"/>
      <c r="O14" s="468"/>
      <c r="P14" s="468"/>
      <c r="Q14" s="468"/>
      <c r="R14" s="468"/>
      <c r="S14" s="468"/>
      <c r="T14" s="468"/>
      <c r="U14" s="468"/>
      <c r="V14" s="468"/>
      <c r="W14" s="468"/>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row>
    <row r="17" spans="1:29" x14ac:dyDescent="0.25">
      <c r="A17" s="55"/>
      <c r="L17" s="55"/>
      <c r="M17" s="55"/>
      <c r="N17" s="55"/>
      <c r="O17" s="55"/>
      <c r="P17" s="55"/>
      <c r="Q17" s="55"/>
      <c r="R17" s="55"/>
      <c r="S17" s="55"/>
      <c r="T17" s="55"/>
      <c r="U17" s="55"/>
      <c r="V17" s="55"/>
      <c r="W17" s="55"/>
      <c r="X17" s="55"/>
    </row>
    <row r="18" spans="1:29" x14ac:dyDescent="0.25">
      <c r="A18" s="475" t="s">
        <v>432</v>
      </c>
      <c r="B18" s="475"/>
      <c r="C18" s="475"/>
      <c r="D18" s="475"/>
      <c r="E18" s="475"/>
      <c r="F18" s="475"/>
      <c r="G18" s="475"/>
      <c r="H18" s="475"/>
      <c r="I18" s="475"/>
      <c r="J18" s="475"/>
      <c r="K18" s="475"/>
      <c r="L18" s="475"/>
      <c r="M18" s="475"/>
      <c r="N18" s="475"/>
      <c r="O18" s="475"/>
      <c r="P18" s="475"/>
      <c r="Q18" s="475"/>
      <c r="R18" s="475"/>
      <c r="S18" s="475"/>
      <c r="T18" s="475"/>
      <c r="U18" s="475"/>
      <c r="V18" s="475"/>
      <c r="W18" s="475"/>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71" t="s">
        <v>194</v>
      </c>
      <c r="B20" s="471" t="s">
        <v>193</v>
      </c>
      <c r="C20" s="469" t="s">
        <v>192</v>
      </c>
      <c r="D20" s="469"/>
      <c r="E20" s="474" t="s">
        <v>191</v>
      </c>
      <c r="F20" s="474"/>
      <c r="G20" s="471" t="s">
        <v>627</v>
      </c>
      <c r="H20" s="476" t="s">
        <v>612</v>
      </c>
      <c r="I20" s="477"/>
      <c r="J20" s="477"/>
      <c r="K20" s="477"/>
      <c r="L20" s="476" t="s">
        <v>613</v>
      </c>
      <c r="M20" s="477"/>
      <c r="N20" s="477"/>
      <c r="O20" s="477"/>
      <c r="P20" s="476" t="s">
        <v>614</v>
      </c>
      <c r="Q20" s="477"/>
      <c r="R20" s="477"/>
      <c r="S20" s="477"/>
      <c r="T20" s="476" t="s">
        <v>615</v>
      </c>
      <c r="U20" s="477"/>
      <c r="V20" s="477"/>
      <c r="W20" s="477"/>
      <c r="X20" s="476" t="s">
        <v>616</v>
      </c>
      <c r="Y20" s="477"/>
      <c r="Z20" s="477"/>
      <c r="AA20" s="477"/>
      <c r="AB20" s="478" t="s">
        <v>190</v>
      </c>
      <c r="AC20" s="478"/>
    </row>
    <row r="21" spans="1:29" ht="99.75" customHeight="1" x14ac:dyDescent="0.25">
      <c r="A21" s="472"/>
      <c r="B21" s="472"/>
      <c r="C21" s="469"/>
      <c r="D21" s="469"/>
      <c r="E21" s="474"/>
      <c r="F21" s="474"/>
      <c r="G21" s="472"/>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78"/>
      <c r="AC21" s="478"/>
    </row>
    <row r="22" spans="1:29" ht="89.25" customHeight="1" x14ac:dyDescent="0.25">
      <c r="A22" s="473"/>
      <c r="B22" s="473"/>
      <c r="C22" s="217" t="s">
        <v>2</v>
      </c>
      <c r="D22" s="217" t="s">
        <v>188</v>
      </c>
      <c r="E22" s="285" t="s">
        <v>617</v>
      </c>
      <c r="F22" s="285" t="s">
        <v>628</v>
      </c>
      <c r="G22" s="473"/>
      <c r="H22" s="218" t="s">
        <v>412</v>
      </c>
      <c r="I22" s="218" t="s">
        <v>413</v>
      </c>
      <c r="J22" s="218" t="s">
        <v>412</v>
      </c>
      <c r="K22" s="218" t="s">
        <v>413</v>
      </c>
      <c r="L22" s="218" t="s">
        <v>412</v>
      </c>
      <c r="M22" s="218" t="s">
        <v>413</v>
      </c>
      <c r="N22" s="218" t="s">
        <v>412</v>
      </c>
      <c r="O22" s="218" t="s">
        <v>413</v>
      </c>
      <c r="P22" s="218" t="s">
        <v>412</v>
      </c>
      <c r="Q22" s="218" t="s">
        <v>413</v>
      </c>
      <c r="R22" s="218" t="s">
        <v>412</v>
      </c>
      <c r="S22" s="218" t="s">
        <v>413</v>
      </c>
      <c r="T22" s="218" t="s">
        <v>412</v>
      </c>
      <c r="U22" s="218" t="s">
        <v>413</v>
      </c>
      <c r="V22" s="218" t="s">
        <v>412</v>
      </c>
      <c r="W22" s="218" t="s">
        <v>413</v>
      </c>
      <c r="X22" s="218" t="s">
        <v>412</v>
      </c>
      <c r="Y22" s="218" t="s">
        <v>413</v>
      </c>
      <c r="Z22" s="218" t="s">
        <v>412</v>
      </c>
      <c r="AA22" s="218" t="s">
        <v>413</v>
      </c>
      <c r="AB22" s="217" t="s">
        <v>189</v>
      </c>
      <c r="AC22" s="217" t="s">
        <v>188</v>
      </c>
    </row>
    <row r="23" spans="1:29" ht="19.5" customHeight="1" x14ac:dyDescent="0.25">
      <c r="A23" s="219">
        <v>1</v>
      </c>
      <c r="B23" s="219">
        <v>2</v>
      </c>
      <c r="C23" s="219">
        <v>3</v>
      </c>
      <c r="D23" s="219">
        <v>4</v>
      </c>
      <c r="E23" s="219">
        <v>5</v>
      </c>
      <c r="F23" s="219">
        <v>6</v>
      </c>
      <c r="G23" s="219">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ht="47.25" customHeight="1" x14ac:dyDescent="0.25">
      <c r="A24" s="220">
        <v>1</v>
      </c>
      <c r="B24" s="221" t="s">
        <v>187</v>
      </c>
      <c r="C24" s="298">
        <v>427.57026813574896</v>
      </c>
      <c r="D24" s="298">
        <v>488.27884474435047</v>
      </c>
      <c r="E24" s="298">
        <v>485.35034776435049</v>
      </c>
      <c r="F24" s="298">
        <v>485.34000024435051</v>
      </c>
      <c r="G24" s="298">
        <v>1.0347519999999999E-2</v>
      </c>
      <c r="H24" s="298">
        <v>189.2864978218</v>
      </c>
      <c r="I24" s="298"/>
      <c r="J24" s="298">
        <v>0.90670763200000004</v>
      </c>
      <c r="K24" s="298"/>
      <c r="L24" s="298">
        <v>203.81819423774903</v>
      </c>
      <c r="M24" s="298"/>
      <c r="N24" s="298">
        <v>48.73351198415466</v>
      </c>
      <c r="O24" s="298"/>
      <c r="P24" s="298">
        <v>31.526731576199964</v>
      </c>
      <c r="Q24" s="298"/>
      <c r="R24" s="298">
        <v>309.34258728353126</v>
      </c>
      <c r="S24" s="298"/>
      <c r="T24" s="298">
        <v>0</v>
      </c>
      <c r="U24" s="298"/>
      <c r="V24" s="298">
        <v>126.35719334466454</v>
      </c>
      <c r="W24" s="298"/>
      <c r="X24" s="298">
        <v>0</v>
      </c>
      <c r="Y24" s="298"/>
      <c r="Z24" s="298">
        <v>0</v>
      </c>
      <c r="AA24" s="298"/>
      <c r="AB24" s="298">
        <v>424.631423635749</v>
      </c>
      <c r="AC24" s="298">
        <v>485.34000024435045</v>
      </c>
    </row>
    <row r="25" spans="1:29" ht="24" customHeight="1" x14ac:dyDescent="0.25">
      <c r="A25" s="222" t="s">
        <v>186</v>
      </c>
      <c r="B25" s="223" t="s">
        <v>185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29" x14ac:dyDescent="0.25">
      <c r="A26" s="222" t="s">
        <v>184</v>
      </c>
      <c r="B26" s="223" t="s">
        <v>183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29" ht="31.5" x14ac:dyDescent="0.25">
      <c r="A27" s="222" t="s">
        <v>182</v>
      </c>
      <c r="B27" s="223" t="s">
        <v>369</v>
      </c>
      <c r="C27" s="298"/>
      <c r="D27" s="298"/>
      <c r="E27" s="298"/>
      <c r="F27" s="298"/>
      <c r="G27" s="298">
        <v>1.0347519999999999E-2</v>
      </c>
      <c r="H27" s="298">
        <v>157.74047277150001</v>
      </c>
      <c r="I27" s="298"/>
      <c r="J27" s="298">
        <v>0.75742030000000005</v>
      </c>
      <c r="K27" s="298"/>
      <c r="L27" s="298">
        <v>169.8484951981242</v>
      </c>
      <c r="M27" s="298"/>
      <c r="N27" s="298">
        <v>40.611259986795552</v>
      </c>
      <c r="O27" s="298"/>
      <c r="P27" s="298">
        <v>26.272276313499972</v>
      </c>
      <c r="Q27" s="298"/>
      <c r="R27" s="298">
        <v>307.59418138283837</v>
      </c>
      <c r="S27" s="298"/>
      <c r="T27" s="298">
        <v>0</v>
      </c>
      <c r="U27" s="298"/>
      <c r="V27" s="298">
        <v>105.29766112055378</v>
      </c>
      <c r="W27" s="298"/>
      <c r="X27" s="298">
        <v>0</v>
      </c>
      <c r="Y27" s="298"/>
      <c r="Z27" s="298">
        <v>0</v>
      </c>
      <c r="AA27" s="298"/>
      <c r="AB27" s="298">
        <v>353.86124428312417</v>
      </c>
      <c r="AC27" s="298">
        <v>454.26052279018768</v>
      </c>
    </row>
    <row r="28" spans="1:29" x14ac:dyDescent="0.25">
      <c r="A28" s="222" t="s">
        <v>181</v>
      </c>
      <c r="B28" s="223" t="s">
        <v>180</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29" x14ac:dyDescent="0.25">
      <c r="A29" s="222" t="s">
        <v>179</v>
      </c>
      <c r="B29" s="224" t="s">
        <v>178</v>
      </c>
      <c r="C29" s="298"/>
      <c r="D29" s="298"/>
      <c r="E29" s="298"/>
      <c r="F29" s="298"/>
      <c r="G29" s="298">
        <v>0</v>
      </c>
      <c r="H29" s="298">
        <v>31.546025050299988</v>
      </c>
      <c r="I29" s="298"/>
      <c r="J29" s="298">
        <v>0.14928733199999999</v>
      </c>
      <c r="K29" s="298"/>
      <c r="L29" s="298">
        <v>33.969699039624828</v>
      </c>
      <c r="M29" s="298"/>
      <c r="N29" s="298">
        <v>8.1222519973591076</v>
      </c>
      <c r="O29" s="298"/>
      <c r="P29" s="298">
        <v>5.2544552626999916</v>
      </c>
      <c r="Q29" s="298"/>
      <c r="R29" s="298">
        <v>1.7484059006928874</v>
      </c>
      <c r="S29" s="298"/>
      <c r="T29" s="298">
        <v>0</v>
      </c>
      <c r="U29" s="298"/>
      <c r="V29" s="298">
        <v>21.059532224110754</v>
      </c>
      <c r="W29" s="298"/>
      <c r="X29" s="298">
        <v>0</v>
      </c>
      <c r="Y29" s="298"/>
      <c r="Z29" s="298">
        <v>0</v>
      </c>
      <c r="AA29" s="298"/>
      <c r="AB29" s="298">
        <v>70.770179352624837</v>
      </c>
      <c r="AC29" s="298">
        <v>31.07947745416277</v>
      </c>
    </row>
    <row r="30" spans="1:29" ht="47.25" x14ac:dyDescent="0.25">
      <c r="A30" s="220" t="s">
        <v>63</v>
      </c>
      <c r="B30" s="221" t="s">
        <v>177</v>
      </c>
      <c r="C30" s="298">
        <v>356.31714713312419</v>
      </c>
      <c r="D30" s="298">
        <v>409.32592301795552</v>
      </c>
      <c r="E30" s="298">
        <v>406.88036768795553</v>
      </c>
      <c r="F30" s="298">
        <v>406.87002016795554</v>
      </c>
      <c r="G30" s="298">
        <v>1.0347519999999999E-2</v>
      </c>
      <c r="H30" s="298">
        <v>184.012749085</v>
      </c>
      <c r="I30" s="298"/>
      <c r="J30" s="298">
        <v>0.75742030000000005</v>
      </c>
      <c r="K30" s="298"/>
      <c r="L30" s="298">
        <v>169.8484951981242</v>
      </c>
      <c r="M30" s="298"/>
      <c r="N30" s="298">
        <v>40.611259986795552</v>
      </c>
      <c r="O30" s="298"/>
      <c r="P30" s="298">
        <v>0</v>
      </c>
      <c r="Q30" s="298"/>
      <c r="R30" s="298">
        <v>365.50133988115994</v>
      </c>
      <c r="S30" s="298"/>
      <c r="T30" s="298">
        <v>0</v>
      </c>
      <c r="U30" s="298"/>
      <c r="V30" s="298">
        <v>0</v>
      </c>
      <c r="W30" s="298"/>
      <c r="X30" s="298">
        <v>0</v>
      </c>
      <c r="Y30" s="298"/>
      <c r="Z30" s="298">
        <v>0</v>
      </c>
      <c r="AA30" s="298"/>
      <c r="AB30" s="298">
        <v>353.86124428312417</v>
      </c>
      <c r="AC30" s="298">
        <v>406.87002016795549</v>
      </c>
    </row>
    <row r="31" spans="1:29" x14ac:dyDescent="0.25">
      <c r="A31" s="220" t="s">
        <v>176</v>
      </c>
      <c r="B31" s="223" t="s">
        <v>175</v>
      </c>
      <c r="C31" s="298">
        <v>2.4206033499999999</v>
      </c>
      <c r="D31" s="298">
        <v>3.1670400099999996</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29" ht="31.5" x14ac:dyDescent="0.25">
      <c r="A32" s="220" t="s">
        <v>174</v>
      </c>
      <c r="B32" s="223" t="s">
        <v>173</v>
      </c>
      <c r="C32" s="298">
        <v>96.4703180452331</v>
      </c>
      <c r="D32" s="298">
        <v>111.73795326648178</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ht="29.25" customHeight="1" x14ac:dyDescent="0.25">
      <c r="A33" s="220" t="s">
        <v>172</v>
      </c>
      <c r="B33" s="223" t="s">
        <v>171</v>
      </c>
      <c r="C33" s="298">
        <v>212.51922614549977</v>
      </c>
      <c r="D33" s="298">
        <v>245.45101843111112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ht="25.5" customHeight="1" x14ac:dyDescent="0.25">
      <c r="A34" s="220" t="s">
        <v>170</v>
      </c>
      <c r="B34" s="223" t="s">
        <v>169</v>
      </c>
      <c r="C34" s="298">
        <v>44.906999592391287</v>
      </c>
      <c r="D34" s="298">
        <v>48.969911310362647</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ht="31.5" x14ac:dyDescent="0.25">
      <c r="A35" s="220" t="s">
        <v>62</v>
      </c>
      <c r="B35" s="221" t="s">
        <v>168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x14ac:dyDescent="0.25">
      <c r="A36" s="222" t="s">
        <v>167</v>
      </c>
      <c r="B36" s="225" t="s">
        <v>541</v>
      </c>
      <c r="C36" s="298"/>
      <c r="D36" s="298"/>
      <c r="E36" s="298"/>
      <c r="F36" s="298"/>
      <c r="G36" s="298">
        <v>0</v>
      </c>
      <c r="H36" s="298">
        <v>0</v>
      </c>
      <c r="I36" s="299" t="s">
        <v>624</v>
      </c>
      <c r="J36" s="298">
        <v>0</v>
      </c>
      <c r="K36" s="298" t="s">
        <v>624</v>
      </c>
      <c r="L36" s="298">
        <v>0</v>
      </c>
      <c r="M36" s="299" t="s">
        <v>624</v>
      </c>
      <c r="N36" s="298">
        <v>0</v>
      </c>
      <c r="O36" s="298" t="s">
        <v>624</v>
      </c>
      <c r="P36" s="298">
        <v>0</v>
      </c>
      <c r="Q36" s="299" t="s">
        <v>624</v>
      </c>
      <c r="R36" s="298">
        <v>0</v>
      </c>
      <c r="S36" s="298" t="s">
        <v>624</v>
      </c>
      <c r="T36" s="298">
        <v>0</v>
      </c>
      <c r="U36" s="299" t="s">
        <v>624</v>
      </c>
      <c r="V36" s="298">
        <v>0</v>
      </c>
      <c r="W36" s="298" t="s">
        <v>624</v>
      </c>
      <c r="X36" s="298">
        <v>0</v>
      </c>
      <c r="Y36" s="299" t="s">
        <v>624</v>
      </c>
      <c r="Z36" s="298">
        <v>0</v>
      </c>
      <c r="AA36" s="298" t="s">
        <v>624</v>
      </c>
      <c r="AB36" s="298">
        <v>0</v>
      </c>
      <c r="AC36" s="298">
        <v>0</v>
      </c>
    </row>
    <row r="37" spans="1:29" ht="31.5" x14ac:dyDescent="0.25">
      <c r="A37" s="222" t="s">
        <v>166</v>
      </c>
      <c r="B37" s="225" t="s">
        <v>539</v>
      </c>
      <c r="C37" s="298"/>
      <c r="D37" s="298"/>
      <c r="E37" s="298"/>
      <c r="F37" s="298"/>
      <c r="G37" s="298">
        <v>0</v>
      </c>
      <c r="H37" s="298">
        <v>0</v>
      </c>
      <c r="I37" s="299" t="s">
        <v>624</v>
      </c>
      <c r="J37" s="298">
        <v>0</v>
      </c>
      <c r="K37" s="298" t="s">
        <v>624</v>
      </c>
      <c r="L37" s="298">
        <v>0</v>
      </c>
      <c r="M37" s="299" t="s">
        <v>624</v>
      </c>
      <c r="N37" s="298">
        <v>0</v>
      </c>
      <c r="O37" s="298" t="s">
        <v>624</v>
      </c>
      <c r="P37" s="298">
        <v>0</v>
      </c>
      <c r="Q37" s="299" t="s">
        <v>624</v>
      </c>
      <c r="R37" s="298">
        <v>0</v>
      </c>
      <c r="S37" s="298" t="s">
        <v>624</v>
      </c>
      <c r="T37" s="298">
        <v>0</v>
      </c>
      <c r="U37" s="299" t="s">
        <v>624</v>
      </c>
      <c r="V37" s="298">
        <v>0</v>
      </c>
      <c r="W37" s="298" t="s">
        <v>624</v>
      </c>
      <c r="X37" s="298">
        <v>0</v>
      </c>
      <c r="Y37" s="299" t="s">
        <v>624</v>
      </c>
      <c r="Z37" s="298">
        <v>0</v>
      </c>
      <c r="AA37" s="298" t="s">
        <v>624</v>
      </c>
      <c r="AB37" s="298">
        <v>0</v>
      </c>
      <c r="AC37" s="298">
        <v>0</v>
      </c>
    </row>
    <row r="38" spans="1:29" x14ac:dyDescent="0.25">
      <c r="A38" s="222" t="s">
        <v>165</v>
      </c>
      <c r="B38" s="223" t="s">
        <v>156</v>
      </c>
      <c r="C38" s="298"/>
      <c r="D38" s="298"/>
      <c r="E38" s="298"/>
      <c r="F38" s="298"/>
      <c r="G38" s="298">
        <v>0</v>
      </c>
      <c r="H38" s="298">
        <v>0</v>
      </c>
      <c r="I38" s="299" t="s">
        <v>624</v>
      </c>
      <c r="J38" s="298">
        <v>0</v>
      </c>
      <c r="K38" s="298" t="s">
        <v>624</v>
      </c>
      <c r="L38" s="298">
        <v>0</v>
      </c>
      <c r="M38" s="299" t="s">
        <v>624</v>
      </c>
      <c r="N38" s="298">
        <v>0</v>
      </c>
      <c r="O38" s="298" t="s">
        <v>624</v>
      </c>
      <c r="P38" s="298">
        <v>0</v>
      </c>
      <c r="Q38" s="299" t="s">
        <v>624</v>
      </c>
      <c r="R38" s="298">
        <v>0</v>
      </c>
      <c r="S38" s="298" t="s">
        <v>624</v>
      </c>
      <c r="T38" s="298">
        <v>0</v>
      </c>
      <c r="U38" s="299" t="s">
        <v>624</v>
      </c>
      <c r="V38" s="298">
        <v>0</v>
      </c>
      <c r="W38" s="298" t="s">
        <v>624</v>
      </c>
      <c r="X38" s="298">
        <v>0</v>
      </c>
      <c r="Y38" s="299" t="s">
        <v>624</v>
      </c>
      <c r="Z38" s="298">
        <v>0</v>
      </c>
      <c r="AA38" s="298" t="s">
        <v>624</v>
      </c>
      <c r="AB38" s="298">
        <v>0</v>
      </c>
      <c r="AC38" s="298">
        <v>0</v>
      </c>
    </row>
    <row r="39" spans="1:29" x14ac:dyDescent="0.25">
      <c r="A39" s="222" t="s">
        <v>164</v>
      </c>
      <c r="B39" s="223" t="s">
        <v>576</v>
      </c>
      <c r="C39" s="298"/>
      <c r="D39" s="298"/>
      <c r="E39" s="298"/>
      <c r="F39" s="298"/>
      <c r="G39" s="298">
        <v>0</v>
      </c>
      <c r="H39" s="298">
        <v>0</v>
      </c>
      <c r="I39" s="299" t="s">
        <v>624</v>
      </c>
      <c r="J39" s="298">
        <v>0</v>
      </c>
      <c r="K39" s="298" t="s">
        <v>624</v>
      </c>
      <c r="L39" s="298">
        <v>0</v>
      </c>
      <c r="M39" s="299" t="s">
        <v>624</v>
      </c>
      <c r="N39" s="298">
        <v>0</v>
      </c>
      <c r="O39" s="298" t="s">
        <v>624</v>
      </c>
      <c r="P39" s="298">
        <v>0</v>
      </c>
      <c r="Q39" s="299" t="s">
        <v>624</v>
      </c>
      <c r="R39" s="298">
        <v>0</v>
      </c>
      <c r="S39" s="298" t="s">
        <v>624</v>
      </c>
      <c r="T39" s="298">
        <v>0</v>
      </c>
      <c r="U39" s="299" t="s">
        <v>624</v>
      </c>
      <c r="V39" s="298">
        <v>0</v>
      </c>
      <c r="W39" s="298" t="s">
        <v>624</v>
      </c>
      <c r="X39" s="298">
        <v>0</v>
      </c>
      <c r="Y39" s="299" t="s">
        <v>624</v>
      </c>
      <c r="Z39" s="298">
        <v>0</v>
      </c>
      <c r="AA39" s="298" t="s">
        <v>624</v>
      </c>
      <c r="AB39" s="298">
        <v>0</v>
      </c>
      <c r="AC39" s="298">
        <v>0</v>
      </c>
    </row>
    <row r="40" spans="1:29" x14ac:dyDescent="0.25">
      <c r="A40" s="222" t="s">
        <v>163</v>
      </c>
      <c r="B40" s="223" t="s">
        <v>542</v>
      </c>
      <c r="C40" s="298"/>
      <c r="D40" s="298"/>
      <c r="E40" s="298"/>
      <c r="F40" s="298"/>
      <c r="G40" s="298">
        <v>0</v>
      </c>
      <c r="H40" s="298">
        <v>0</v>
      </c>
      <c r="I40" s="299" t="s">
        <v>624</v>
      </c>
      <c r="J40" s="298">
        <v>0</v>
      </c>
      <c r="K40" s="298" t="s">
        <v>624</v>
      </c>
      <c r="L40" s="298">
        <v>0</v>
      </c>
      <c r="M40" s="299" t="s">
        <v>624</v>
      </c>
      <c r="N40" s="298">
        <v>0</v>
      </c>
      <c r="O40" s="298" t="s">
        <v>624</v>
      </c>
      <c r="P40" s="298">
        <v>0</v>
      </c>
      <c r="Q40" s="299" t="s">
        <v>624</v>
      </c>
      <c r="R40" s="298">
        <v>0</v>
      </c>
      <c r="S40" s="298" t="s">
        <v>624</v>
      </c>
      <c r="T40" s="298">
        <v>0</v>
      </c>
      <c r="U40" s="299" t="s">
        <v>624</v>
      </c>
      <c r="V40" s="298">
        <v>0</v>
      </c>
      <c r="W40" s="298" t="s">
        <v>624</v>
      </c>
      <c r="X40" s="298">
        <v>0</v>
      </c>
      <c r="Y40" s="299" t="s">
        <v>624</v>
      </c>
      <c r="Z40" s="298">
        <v>0</v>
      </c>
      <c r="AA40" s="298" t="s">
        <v>624</v>
      </c>
      <c r="AB40" s="298">
        <v>0</v>
      </c>
      <c r="AC40" s="298">
        <v>0</v>
      </c>
    </row>
    <row r="41" spans="1:29" x14ac:dyDescent="0.25">
      <c r="A41" s="222" t="s">
        <v>162</v>
      </c>
      <c r="B41" s="223" t="s">
        <v>543</v>
      </c>
      <c r="C41" s="298"/>
      <c r="D41" s="298"/>
      <c r="E41" s="298"/>
      <c r="F41" s="298"/>
      <c r="G41" s="298">
        <v>0</v>
      </c>
      <c r="H41" s="298">
        <v>0</v>
      </c>
      <c r="I41" s="299" t="s">
        <v>624</v>
      </c>
      <c r="J41" s="298">
        <v>0</v>
      </c>
      <c r="K41" s="298" t="s">
        <v>624</v>
      </c>
      <c r="L41" s="298">
        <v>0</v>
      </c>
      <c r="M41" s="299" t="s">
        <v>624</v>
      </c>
      <c r="N41" s="298">
        <v>0</v>
      </c>
      <c r="O41" s="298" t="s">
        <v>624</v>
      </c>
      <c r="P41" s="298">
        <v>0</v>
      </c>
      <c r="Q41" s="299" t="s">
        <v>624</v>
      </c>
      <c r="R41" s="298">
        <v>0</v>
      </c>
      <c r="S41" s="298" t="s">
        <v>624</v>
      </c>
      <c r="T41" s="298">
        <v>0</v>
      </c>
      <c r="U41" s="299" t="s">
        <v>624</v>
      </c>
      <c r="V41" s="298">
        <v>0</v>
      </c>
      <c r="W41" s="298" t="s">
        <v>624</v>
      </c>
      <c r="X41" s="298">
        <v>0</v>
      </c>
      <c r="Y41" s="299" t="s">
        <v>624</v>
      </c>
      <c r="Z41" s="298">
        <v>0</v>
      </c>
      <c r="AA41" s="298" t="s">
        <v>624</v>
      </c>
      <c r="AB41" s="298">
        <v>0</v>
      </c>
      <c r="AC41" s="298">
        <v>0</v>
      </c>
    </row>
    <row r="42" spans="1:29" x14ac:dyDescent="0.25">
      <c r="A42" s="222" t="s">
        <v>161</v>
      </c>
      <c r="B42" s="223" t="s">
        <v>544</v>
      </c>
      <c r="C42" s="298"/>
      <c r="D42" s="298"/>
      <c r="E42" s="298"/>
      <c r="F42" s="298"/>
      <c r="G42" s="298">
        <v>0</v>
      </c>
      <c r="H42" s="298">
        <v>0</v>
      </c>
      <c r="I42" s="299" t="s">
        <v>624</v>
      </c>
      <c r="J42" s="298">
        <v>0</v>
      </c>
      <c r="K42" s="298" t="s">
        <v>624</v>
      </c>
      <c r="L42" s="298">
        <v>0</v>
      </c>
      <c r="M42" s="299" t="s">
        <v>624</v>
      </c>
      <c r="N42" s="298">
        <v>0</v>
      </c>
      <c r="O42" s="298" t="s">
        <v>624</v>
      </c>
      <c r="P42" s="298">
        <v>0</v>
      </c>
      <c r="Q42" s="299" t="s">
        <v>624</v>
      </c>
      <c r="R42" s="298">
        <v>0</v>
      </c>
      <c r="S42" s="298" t="s">
        <v>624</v>
      </c>
      <c r="T42" s="298">
        <v>0</v>
      </c>
      <c r="U42" s="299" t="s">
        <v>624</v>
      </c>
      <c r="V42" s="298">
        <v>0</v>
      </c>
      <c r="W42" s="298" t="s">
        <v>624</v>
      </c>
      <c r="X42" s="298">
        <v>0</v>
      </c>
      <c r="Y42" s="299" t="s">
        <v>624</v>
      </c>
      <c r="Z42" s="298">
        <v>0</v>
      </c>
      <c r="AA42" s="298" t="s">
        <v>624</v>
      </c>
      <c r="AB42" s="298">
        <v>0</v>
      </c>
      <c r="AC42" s="298">
        <v>0</v>
      </c>
    </row>
    <row r="43" spans="1:29" x14ac:dyDescent="0.25">
      <c r="A43" s="222" t="s">
        <v>545</v>
      </c>
      <c r="B43" s="223" t="s">
        <v>546</v>
      </c>
      <c r="C43" s="298"/>
      <c r="D43" s="298"/>
      <c r="E43" s="298"/>
      <c r="F43" s="298"/>
      <c r="G43" s="298">
        <v>0</v>
      </c>
      <c r="H43" s="298">
        <v>0</v>
      </c>
      <c r="I43" s="299" t="s">
        <v>624</v>
      </c>
      <c r="J43" s="298">
        <v>0</v>
      </c>
      <c r="K43" s="298" t="s">
        <v>624</v>
      </c>
      <c r="L43" s="298">
        <v>0</v>
      </c>
      <c r="M43" s="299" t="s">
        <v>624</v>
      </c>
      <c r="N43" s="298">
        <v>0</v>
      </c>
      <c r="O43" s="298" t="s">
        <v>624</v>
      </c>
      <c r="P43" s="298">
        <v>0</v>
      </c>
      <c r="Q43" s="299" t="s">
        <v>624</v>
      </c>
      <c r="R43" s="298">
        <v>0</v>
      </c>
      <c r="S43" s="298" t="s">
        <v>624</v>
      </c>
      <c r="T43" s="298">
        <v>0</v>
      </c>
      <c r="U43" s="299" t="s">
        <v>624</v>
      </c>
      <c r="V43" s="298">
        <v>0</v>
      </c>
      <c r="W43" s="298" t="s">
        <v>624</v>
      </c>
      <c r="X43" s="298">
        <v>0</v>
      </c>
      <c r="Y43" s="299" t="s">
        <v>624</v>
      </c>
      <c r="Z43" s="298">
        <v>0</v>
      </c>
      <c r="AA43" s="298" t="s">
        <v>624</v>
      </c>
      <c r="AB43" s="298">
        <v>0</v>
      </c>
      <c r="AC43" s="298">
        <v>0</v>
      </c>
    </row>
    <row r="44" spans="1:29" x14ac:dyDescent="0.25">
      <c r="A44" s="222" t="s">
        <v>547</v>
      </c>
      <c r="B44" s="223" t="s">
        <v>548</v>
      </c>
      <c r="C44" s="298"/>
      <c r="D44" s="298"/>
      <c r="E44" s="298"/>
      <c r="F44" s="298"/>
      <c r="G44" s="298">
        <v>0</v>
      </c>
      <c r="H44" s="298">
        <v>0</v>
      </c>
      <c r="I44" s="299" t="s">
        <v>624</v>
      </c>
      <c r="J44" s="298">
        <v>0</v>
      </c>
      <c r="K44" s="298" t="s">
        <v>624</v>
      </c>
      <c r="L44" s="298">
        <v>63</v>
      </c>
      <c r="M44" s="299">
        <v>4</v>
      </c>
      <c r="N44" s="298">
        <v>0</v>
      </c>
      <c r="O44" s="299" t="s">
        <v>624</v>
      </c>
      <c r="P44" s="298">
        <v>0</v>
      </c>
      <c r="Q44" s="299" t="s">
        <v>624</v>
      </c>
      <c r="R44" s="298">
        <v>63</v>
      </c>
      <c r="S44" s="299">
        <v>4</v>
      </c>
      <c r="T44" s="298">
        <v>0</v>
      </c>
      <c r="U44" s="299" t="s">
        <v>624</v>
      </c>
      <c r="V44" s="298">
        <v>0</v>
      </c>
      <c r="W44" s="298" t="s">
        <v>624</v>
      </c>
      <c r="X44" s="298">
        <v>0</v>
      </c>
      <c r="Y44" s="299" t="s">
        <v>624</v>
      </c>
      <c r="Z44" s="298">
        <v>0</v>
      </c>
      <c r="AA44" s="298" t="s">
        <v>624</v>
      </c>
      <c r="AB44" s="298">
        <v>63</v>
      </c>
      <c r="AC44" s="298">
        <v>63</v>
      </c>
    </row>
    <row r="45" spans="1:29" x14ac:dyDescent="0.25">
      <c r="A45" s="222" t="s">
        <v>549</v>
      </c>
      <c r="B45" s="223" t="s">
        <v>550</v>
      </c>
      <c r="C45" s="298"/>
      <c r="D45" s="298"/>
      <c r="E45" s="298"/>
      <c r="F45" s="298"/>
      <c r="G45" s="298">
        <v>0</v>
      </c>
      <c r="H45" s="298">
        <v>0</v>
      </c>
      <c r="I45" s="299" t="s">
        <v>624</v>
      </c>
      <c r="J45" s="298">
        <v>0</v>
      </c>
      <c r="K45" s="298" t="s">
        <v>624</v>
      </c>
      <c r="L45" s="298">
        <v>0</v>
      </c>
      <c r="M45" s="299" t="s">
        <v>624</v>
      </c>
      <c r="N45" s="298">
        <v>0</v>
      </c>
      <c r="O45" s="298" t="s">
        <v>624</v>
      </c>
      <c r="P45" s="298">
        <v>0</v>
      </c>
      <c r="Q45" s="299" t="s">
        <v>624</v>
      </c>
      <c r="R45" s="298">
        <v>0</v>
      </c>
      <c r="S45" s="298" t="s">
        <v>624</v>
      </c>
      <c r="T45" s="298">
        <v>0</v>
      </c>
      <c r="U45" s="299" t="s">
        <v>624</v>
      </c>
      <c r="V45" s="298">
        <v>0</v>
      </c>
      <c r="W45" s="298" t="s">
        <v>624</v>
      </c>
      <c r="X45" s="298">
        <v>0</v>
      </c>
      <c r="Y45" s="299" t="s">
        <v>624</v>
      </c>
      <c r="Z45" s="298">
        <v>0</v>
      </c>
      <c r="AA45" s="298" t="s">
        <v>624</v>
      </c>
      <c r="AB45" s="298">
        <v>0</v>
      </c>
      <c r="AC45" s="298">
        <v>0</v>
      </c>
    </row>
    <row r="46" spans="1:29" x14ac:dyDescent="0.25">
      <c r="A46" s="222" t="s">
        <v>551</v>
      </c>
      <c r="B46" s="223" t="s">
        <v>552</v>
      </c>
      <c r="C46" s="298"/>
      <c r="D46" s="298"/>
      <c r="E46" s="298"/>
      <c r="F46" s="298"/>
      <c r="G46" s="298">
        <v>0</v>
      </c>
      <c r="H46" s="298">
        <v>0</v>
      </c>
      <c r="I46" s="299" t="s">
        <v>624</v>
      </c>
      <c r="J46" s="298">
        <v>0</v>
      </c>
      <c r="K46" s="298" t="s">
        <v>624</v>
      </c>
      <c r="L46" s="298">
        <v>0</v>
      </c>
      <c r="M46" s="299" t="s">
        <v>624</v>
      </c>
      <c r="N46" s="298">
        <v>0</v>
      </c>
      <c r="O46" s="298" t="s">
        <v>624</v>
      </c>
      <c r="P46" s="298">
        <v>0</v>
      </c>
      <c r="Q46" s="299" t="s">
        <v>624</v>
      </c>
      <c r="R46" s="298">
        <v>0</v>
      </c>
      <c r="S46" s="298" t="s">
        <v>624</v>
      </c>
      <c r="T46" s="298">
        <v>0</v>
      </c>
      <c r="U46" s="299" t="s">
        <v>624</v>
      </c>
      <c r="V46" s="298">
        <v>0</v>
      </c>
      <c r="W46" s="298" t="s">
        <v>624</v>
      </c>
      <c r="X46" s="298">
        <v>0</v>
      </c>
      <c r="Y46" s="299" t="s">
        <v>624</v>
      </c>
      <c r="Z46" s="298">
        <v>0</v>
      </c>
      <c r="AA46" s="298" t="s">
        <v>624</v>
      </c>
      <c r="AB46" s="298">
        <v>0</v>
      </c>
      <c r="AC46" s="298">
        <v>0</v>
      </c>
    </row>
    <row r="47" spans="1:29" x14ac:dyDescent="0.25">
      <c r="A47" s="220" t="s">
        <v>61</v>
      </c>
      <c r="B47" s="221" t="s">
        <v>160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x14ac:dyDescent="0.25">
      <c r="A48" s="222" t="s">
        <v>159</v>
      </c>
      <c r="B48" s="225" t="s">
        <v>541</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ht="31.5" x14ac:dyDescent="0.25">
      <c r="A49" s="222" t="s">
        <v>158</v>
      </c>
      <c r="B49" s="225" t="s">
        <v>539</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x14ac:dyDescent="0.25">
      <c r="A50" s="222" t="s">
        <v>157</v>
      </c>
      <c r="B50" s="223" t="s">
        <v>156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ht="35.25" customHeight="1" x14ac:dyDescent="0.25">
      <c r="A51" s="222" t="s">
        <v>155</v>
      </c>
      <c r="B51" s="223" t="s">
        <v>154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ht="31.5" x14ac:dyDescent="0.25">
      <c r="A52" s="222" t="s">
        <v>153</v>
      </c>
      <c r="B52" s="223" t="s">
        <v>152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x14ac:dyDescent="0.25">
      <c r="A53" s="222" t="s">
        <v>151</v>
      </c>
      <c r="B53" s="223" t="s">
        <v>150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x14ac:dyDescent="0.25">
      <c r="A54" s="222" t="s">
        <v>149</v>
      </c>
      <c r="B54" s="223" t="s">
        <v>542</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x14ac:dyDescent="0.25">
      <c r="A55" s="222" t="s">
        <v>553</v>
      </c>
      <c r="B55" s="223" t="s">
        <v>543</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x14ac:dyDescent="0.25">
      <c r="A56" s="222" t="s">
        <v>554</v>
      </c>
      <c r="B56" s="223" t="s">
        <v>544</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x14ac:dyDescent="0.25">
      <c r="A57" s="222" t="s">
        <v>555</v>
      </c>
      <c r="B57" s="223" t="s">
        <v>546</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ht="36.75" customHeight="1" x14ac:dyDescent="0.25">
      <c r="A58" s="222" t="s">
        <v>556</v>
      </c>
      <c r="B58" s="223" t="s">
        <v>548</v>
      </c>
      <c r="C58" s="298">
        <v>63</v>
      </c>
      <c r="D58" s="298">
        <v>63</v>
      </c>
      <c r="E58" s="298"/>
      <c r="F58" s="298"/>
      <c r="G58" s="298">
        <v>0</v>
      </c>
      <c r="H58" s="298">
        <v>0</v>
      </c>
      <c r="I58" s="298"/>
      <c r="J58" s="298">
        <v>0</v>
      </c>
      <c r="K58" s="298"/>
      <c r="L58" s="298">
        <v>63</v>
      </c>
      <c r="M58" s="298"/>
      <c r="N58" s="298">
        <v>0</v>
      </c>
      <c r="O58" s="298"/>
      <c r="P58" s="298">
        <v>0</v>
      </c>
      <c r="Q58" s="298"/>
      <c r="R58" s="298">
        <v>63</v>
      </c>
      <c r="S58" s="298"/>
      <c r="T58" s="298">
        <v>0</v>
      </c>
      <c r="U58" s="298"/>
      <c r="V58" s="298">
        <v>0</v>
      </c>
      <c r="W58" s="298"/>
      <c r="X58" s="298">
        <v>0</v>
      </c>
      <c r="Y58" s="298"/>
      <c r="Z58" s="298">
        <v>0</v>
      </c>
      <c r="AA58" s="298"/>
      <c r="AB58" s="298">
        <v>63</v>
      </c>
      <c r="AC58" s="298">
        <v>63</v>
      </c>
    </row>
    <row r="59" spans="1:29" x14ac:dyDescent="0.25">
      <c r="A59" s="222" t="s">
        <v>557</v>
      </c>
      <c r="B59" s="223" t="s">
        <v>550</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x14ac:dyDescent="0.25">
      <c r="A60" s="222" t="s">
        <v>558</v>
      </c>
      <c r="B60" s="223" t="s">
        <v>552</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ht="31.5" x14ac:dyDescent="0.25">
      <c r="A61" s="220" t="s">
        <v>59</v>
      </c>
      <c r="B61" s="221" t="s">
        <v>148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x14ac:dyDescent="0.25">
      <c r="A62" s="222" t="s">
        <v>147</v>
      </c>
      <c r="B62" s="223" t="s">
        <v>146</v>
      </c>
      <c r="C62" s="298">
        <v>356.31714713312419</v>
      </c>
      <c r="D62" s="298">
        <v>409.32592301795552</v>
      </c>
      <c r="E62" s="298"/>
      <c r="F62" s="298"/>
      <c r="G62" s="298">
        <v>0</v>
      </c>
      <c r="H62" s="298">
        <v>0</v>
      </c>
      <c r="I62" s="298"/>
      <c r="J62" s="298">
        <v>0</v>
      </c>
      <c r="K62" s="298"/>
      <c r="L62" s="298">
        <v>356.31714713312419</v>
      </c>
      <c r="M62" s="298"/>
      <c r="N62" s="298">
        <v>0</v>
      </c>
      <c r="O62" s="298"/>
      <c r="P62" s="298">
        <v>0</v>
      </c>
      <c r="Q62" s="298"/>
      <c r="R62" s="298">
        <v>409.32592301795552</v>
      </c>
      <c r="S62" s="298"/>
      <c r="T62" s="298">
        <v>0</v>
      </c>
      <c r="U62" s="298"/>
      <c r="V62" s="298">
        <v>0</v>
      </c>
      <c r="W62" s="298"/>
      <c r="X62" s="298">
        <v>0</v>
      </c>
      <c r="Y62" s="298"/>
      <c r="Z62" s="298">
        <v>0</v>
      </c>
      <c r="AA62" s="298"/>
      <c r="AB62" s="298">
        <v>356.31714713312419</v>
      </c>
      <c r="AC62" s="298">
        <v>409.32592301795552</v>
      </c>
    </row>
    <row r="63" spans="1:29" x14ac:dyDescent="0.25">
      <c r="A63" s="222" t="s">
        <v>145</v>
      </c>
      <c r="B63" s="223" t="s">
        <v>139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x14ac:dyDescent="0.25">
      <c r="A64" s="222" t="s">
        <v>144</v>
      </c>
      <c r="B64" s="225" t="s">
        <v>138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x14ac:dyDescent="0.25">
      <c r="A65" s="222" t="s">
        <v>143</v>
      </c>
      <c r="B65" s="225" t="s">
        <v>137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ht="18.75" customHeight="1" x14ac:dyDescent="0.25">
      <c r="A66" s="222" t="s">
        <v>142</v>
      </c>
      <c r="B66" s="225" t="s">
        <v>136</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ht="18.75" customHeight="1" x14ac:dyDescent="0.25">
      <c r="A67" s="222" t="s">
        <v>141</v>
      </c>
      <c r="B67" s="225" t="s">
        <v>542</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ht="18.75" customHeight="1" x14ac:dyDescent="0.25">
      <c r="A68" s="222" t="s">
        <v>559</v>
      </c>
      <c r="B68" s="225" t="s">
        <v>543</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ht="18.75" customHeight="1" x14ac:dyDescent="0.25">
      <c r="A69" s="222" t="s">
        <v>560</v>
      </c>
      <c r="B69" s="225" t="s">
        <v>544</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ht="18.75" customHeight="1" x14ac:dyDescent="0.25">
      <c r="A70" s="222" t="s">
        <v>561</v>
      </c>
      <c r="B70" s="225" t="s">
        <v>546</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ht="18.75" customHeight="1" x14ac:dyDescent="0.25">
      <c r="A71" s="222" t="s">
        <v>562</v>
      </c>
      <c r="B71" s="225" t="s">
        <v>548</v>
      </c>
      <c r="C71" s="298"/>
      <c r="D71" s="298"/>
      <c r="E71" s="298"/>
      <c r="F71" s="298"/>
      <c r="G71" s="298">
        <v>0</v>
      </c>
      <c r="H71" s="298">
        <v>0</v>
      </c>
      <c r="I71" s="298"/>
      <c r="J71" s="298">
        <v>0</v>
      </c>
      <c r="K71" s="298"/>
      <c r="L71" s="298">
        <v>63</v>
      </c>
      <c r="M71" s="298"/>
      <c r="N71" s="298">
        <v>0</v>
      </c>
      <c r="O71" s="298"/>
      <c r="P71" s="298">
        <v>0</v>
      </c>
      <c r="Q71" s="298"/>
      <c r="R71" s="298">
        <v>63</v>
      </c>
      <c r="S71" s="298"/>
      <c r="T71" s="298">
        <v>0</v>
      </c>
      <c r="U71" s="298"/>
      <c r="V71" s="298">
        <v>0</v>
      </c>
      <c r="W71" s="298"/>
      <c r="X71" s="298">
        <v>0</v>
      </c>
      <c r="Y71" s="298"/>
      <c r="Z71" s="298">
        <v>0</v>
      </c>
      <c r="AA71" s="298"/>
      <c r="AB71" s="298">
        <v>63</v>
      </c>
      <c r="AC71" s="298">
        <v>63</v>
      </c>
    </row>
    <row r="72" spans="1:29" ht="18.75" customHeight="1" x14ac:dyDescent="0.25">
      <c r="A72" s="222" t="s">
        <v>563</v>
      </c>
      <c r="B72" s="225" t="s">
        <v>550</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ht="18.75" customHeight="1" x14ac:dyDescent="0.25">
      <c r="A73" s="222" t="s">
        <v>564</v>
      </c>
      <c r="B73" s="225" t="s">
        <v>552</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ht="51.75" customHeight="1" x14ac:dyDescent="0.25">
      <c r="A74" s="220" t="s">
        <v>58</v>
      </c>
      <c r="B74" s="226" t="s">
        <v>235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ht="21.75" customHeight="1" x14ac:dyDescent="0.25">
      <c r="A75" s="220" t="s">
        <v>56</v>
      </c>
      <c r="B75" s="221" t="s">
        <v>140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ht="23.25" customHeight="1" x14ac:dyDescent="0.25">
      <c r="A76" s="222" t="s">
        <v>230</v>
      </c>
      <c r="B76" s="225" t="s">
        <v>541</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ht="18.75" customHeight="1" x14ac:dyDescent="0.25">
      <c r="A77" s="222" t="s">
        <v>231</v>
      </c>
      <c r="B77" s="225" t="s">
        <v>539</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x14ac:dyDescent="0.25">
      <c r="A78" s="222" t="s">
        <v>232</v>
      </c>
      <c r="B78" s="223" t="s">
        <v>156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x14ac:dyDescent="0.25">
      <c r="A79" s="222" t="s">
        <v>233</v>
      </c>
      <c r="B79" s="223" t="s">
        <v>540</v>
      </c>
      <c r="C79" s="300"/>
      <c r="D79" s="301"/>
      <c r="E79" s="302"/>
      <c r="F79" s="302"/>
      <c r="G79" s="298">
        <v>0</v>
      </c>
      <c r="H79" s="298">
        <v>0</v>
      </c>
      <c r="I79" s="302"/>
      <c r="J79" s="298">
        <v>0</v>
      </c>
      <c r="K79" s="301"/>
      <c r="L79" s="298">
        <v>0</v>
      </c>
      <c r="M79" s="301"/>
      <c r="N79" s="298">
        <v>0</v>
      </c>
      <c r="O79" s="301"/>
      <c r="P79" s="298">
        <v>0</v>
      </c>
      <c r="Q79" s="301"/>
      <c r="R79" s="298">
        <v>0</v>
      </c>
      <c r="S79" s="301"/>
      <c r="T79" s="298">
        <v>0</v>
      </c>
      <c r="U79" s="301"/>
      <c r="V79" s="298">
        <v>0</v>
      </c>
      <c r="W79" s="301"/>
      <c r="X79" s="298">
        <v>0</v>
      </c>
      <c r="Y79" s="301"/>
      <c r="Z79" s="298">
        <v>0</v>
      </c>
      <c r="AA79" s="301"/>
      <c r="AB79" s="298">
        <v>0</v>
      </c>
      <c r="AC79" s="298">
        <v>0</v>
      </c>
    </row>
    <row r="80" spans="1:29" x14ac:dyDescent="0.25">
      <c r="A80" s="222" t="s">
        <v>234</v>
      </c>
      <c r="B80" s="223" t="s">
        <v>542</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x14ac:dyDescent="0.25">
      <c r="A81" s="222" t="s">
        <v>565</v>
      </c>
      <c r="B81" s="223" t="s">
        <v>543</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x14ac:dyDescent="0.25">
      <c r="A82" s="222" t="s">
        <v>566</v>
      </c>
      <c r="B82" s="223" t="s">
        <v>544</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x14ac:dyDescent="0.25">
      <c r="A83" s="222" t="s">
        <v>567</v>
      </c>
      <c r="B83" s="223" t="s">
        <v>546</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x14ac:dyDescent="0.25">
      <c r="A84" s="222" t="s">
        <v>568</v>
      </c>
      <c r="B84" s="223" t="s">
        <v>548</v>
      </c>
      <c r="C84" s="298"/>
      <c r="D84" s="301"/>
      <c r="E84" s="302"/>
      <c r="F84" s="302"/>
      <c r="G84" s="298">
        <v>0</v>
      </c>
      <c r="H84" s="298">
        <v>0</v>
      </c>
      <c r="I84" s="302"/>
      <c r="J84" s="298">
        <v>0</v>
      </c>
      <c r="K84" s="301"/>
      <c r="L84" s="298">
        <v>53</v>
      </c>
      <c r="M84" s="301"/>
      <c r="N84" s="298">
        <v>0</v>
      </c>
      <c r="O84" s="301"/>
      <c r="P84" s="298">
        <v>0</v>
      </c>
      <c r="Q84" s="301"/>
      <c r="R84" s="298">
        <v>53</v>
      </c>
      <c r="S84" s="301"/>
      <c r="T84" s="298">
        <v>0</v>
      </c>
      <c r="U84" s="301"/>
      <c r="V84" s="298">
        <v>0</v>
      </c>
      <c r="W84" s="301"/>
      <c r="X84" s="298">
        <v>0</v>
      </c>
      <c r="Y84" s="301"/>
      <c r="Z84" s="298">
        <v>0</v>
      </c>
      <c r="AA84" s="301"/>
      <c r="AB84" s="298">
        <v>53</v>
      </c>
      <c r="AC84" s="298">
        <v>53</v>
      </c>
    </row>
    <row r="85" spans="1:29" x14ac:dyDescent="0.25">
      <c r="A85" s="222" t="s">
        <v>569</v>
      </c>
      <c r="B85" s="223" t="s">
        <v>550</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x14ac:dyDescent="0.25">
      <c r="A86" s="222" t="s">
        <v>570</v>
      </c>
      <c r="B86" s="223" t="s">
        <v>552</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8"/>
  <sheetViews>
    <sheetView topLeftCell="Z17" zoomScale="70" zoomScaleNormal="70" zoomScaleSheetLayoutView="85" workbookViewId="0">
      <selection activeCell="AQ28" sqref="AQ28"/>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8" t="str">
        <f>'1. паспорт местоположение'!A12:C12</f>
        <v>H_TP1600.PS.0129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479" t="s">
        <v>445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2" customFormat="1" ht="58.5" customHeight="1" x14ac:dyDescent="0.25">
      <c r="A22" s="480" t="s">
        <v>52</v>
      </c>
      <c r="B22" s="480" t="s">
        <v>24</v>
      </c>
      <c r="C22" s="480" t="s">
        <v>51</v>
      </c>
      <c r="D22" s="480" t="s">
        <v>50</v>
      </c>
      <c r="E22" s="480" t="s">
        <v>456</v>
      </c>
      <c r="F22" s="480"/>
      <c r="G22" s="480"/>
      <c r="H22" s="480"/>
      <c r="I22" s="480"/>
      <c r="J22" s="480"/>
      <c r="K22" s="480"/>
      <c r="L22" s="480"/>
      <c r="M22" s="480" t="s">
        <v>49</v>
      </c>
      <c r="N22" s="480" t="s">
        <v>48</v>
      </c>
      <c r="O22" s="480" t="s">
        <v>47</v>
      </c>
      <c r="P22" s="480" t="s">
        <v>243</v>
      </c>
      <c r="Q22" s="480" t="s">
        <v>46</v>
      </c>
      <c r="R22" s="480" t="s">
        <v>45</v>
      </c>
      <c r="S22" s="480" t="s">
        <v>44</v>
      </c>
      <c r="T22" s="480"/>
      <c r="U22" s="481" t="s">
        <v>43</v>
      </c>
      <c r="V22" s="481" t="s">
        <v>42</v>
      </c>
      <c r="W22" s="480" t="s">
        <v>41</v>
      </c>
      <c r="X22" s="480" t="s">
        <v>40</v>
      </c>
      <c r="Y22" s="480" t="s">
        <v>39</v>
      </c>
      <c r="Z22" s="48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3" t="s">
        <v>25</v>
      </c>
    </row>
    <row r="23" spans="1:49" s="22" customFormat="1" ht="64.5" customHeight="1" x14ac:dyDescent="0.25">
      <c r="A23" s="480"/>
      <c r="B23" s="480"/>
      <c r="C23" s="480"/>
      <c r="D23" s="480"/>
      <c r="E23" s="481" t="s">
        <v>23</v>
      </c>
      <c r="F23" s="485" t="s">
        <v>139</v>
      </c>
      <c r="G23" s="485" t="s">
        <v>138</v>
      </c>
      <c r="H23" s="485" t="s">
        <v>137</v>
      </c>
      <c r="I23" s="487" t="s">
        <v>366</v>
      </c>
      <c r="J23" s="487" t="s">
        <v>367</v>
      </c>
      <c r="K23" s="487" t="s">
        <v>368</v>
      </c>
      <c r="L23" s="485" t="s">
        <v>80</v>
      </c>
      <c r="M23" s="480"/>
      <c r="N23" s="480"/>
      <c r="O23" s="480"/>
      <c r="P23" s="480"/>
      <c r="Q23" s="480"/>
      <c r="R23" s="480"/>
      <c r="S23" s="486" t="s">
        <v>2</v>
      </c>
      <c r="T23" s="486" t="s">
        <v>11</v>
      </c>
      <c r="U23" s="481"/>
      <c r="V23" s="481"/>
      <c r="W23" s="480"/>
      <c r="X23" s="480"/>
      <c r="Y23" s="480"/>
      <c r="Z23" s="480"/>
      <c r="AA23" s="480"/>
      <c r="AB23" s="480"/>
      <c r="AC23" s="480"/>
      <c r="AD23" s="480"/>
      <c r="AE23" s="480"/>
      <c r="AF23" s="480" t="s">
        <v>22</v>
      </c>
      <c r="AG23" s="480"/>
      <c r="AH23" s="480" t="s">
        <v>21</v>
      </c>
      <c r="AI23" s="480"/>
      <c r="AJ23" s="480" t="s">
        <v>20</v>
      </c>
      <c r="AK23" s="480" t="s">
        <v>19</v>
      </c>
      <c r="AL23" s="480" t="s">
        <v>18</v>
      </c>
      <c r="AM23" s="480" t="s">
        <v>17</v>
      </c>
      <c r="AN23" s="480" t="s">
        <v>16</v>
      </c>
      <c r="AO23" s="480" t="s">
        <v>15</v>
      </c>
      <c r="AP23" s="480" t="s">
        <v>14</v>
      </c>
      <c r="AQ23" s="482" t="s">
        <v>11</v>
      </c>
      <c r="AR23" s="480"/>
      <c r="AS23" s="480"/>
      <c r="AT23" s="480"/>
      <c r="AU23" s="480"/>
      <c r="AV23" s="484"/>
    </row>
    <row r="24" spans="1:49" s="22" customFormat="1" ht="96.75" customHeight="1" x14ac:dyDescent="0.25">
      <c r="A24" s="480"/>
      <c r="B24" s="480"/>
      <c r="C24" s="480"/>
      <c r="D24" s="480"/>
      <c r="E24" s="481"/>
      <c r="F24" s="485"/>
      <c r="G24" s="485"/>
      <c r="H24" s="485"/>
      <c r="I24" s="487"/>
      <c r="J24" s="487"/>
      <c r="K24" s="487"/>
      <c r="L24" s="485"/>
      <c r="M24" s="480"/>
      <c r="N24" s="480"/>
      <c r="O24" s="480"/>
      <c r="P24" s="480"/>
      <c r="Q24" s="480"/>
      <c r="R24" s="480"/>
      <c r="S24" s="486"/>
      <c r="T24" s="486"/>
      <c r="U24" s="481"/>
      <c r="V24" s="481"/>
      <c r="W24" s="480"/>
      <c r="X24" s="480"/>
      <c r="Y24" s="480"/>
      <c r="Z24" s="480"/>
      <c r="AA24" s="480"/>
      <c r="AB24" s="480"/>
      <c r="AC24" s="480"/>
      <c r="AD24" s="480"/>
      <c r="AE24" s="480"/>
      <c r="AF24" s="228" t="s">
        <v>13</v>
      </c>
      <c r="AG24" s="228" t="s">
        <v>12</v>
      </c>
      <c r="AH24" s="229" t="s">
        <v>2</v>
      </c>
      <c r="AI24" s="229" t="s">
        <v>11</v>
      </c>
      <c r="AJ24" s="480"/>
      <c r="AK24" s="480"/>
      <c r="AL24" s="480"/>
      <c r="AM24" s="480"/>
      <c r="AN24" s="480"/>
      <c r="AO24" s="480"/>
      <c r="AP24" s="480"/>
      <c r="AQ24" s="482"/>
      <c r="AR24" s="480"/>
      <c r="AS24" s="480"/>
      <c r="AT24" s="480"/>
      <c r="AU24" s="480"/>
      <c r="AV24" s="48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3" customFormat="1" ht="51" x14ac:dyDescent="0.2">
      <c r="A26" s="290">
        <v>2018.0192999999999</v>
      </c>
      <c r="B26" s="141" t="s">
        <v>621</v>
      </c>
      <c r="C26" s="141" t="s">
        <v>515</v>
      </c>
      <c r="D26" s="142" t="s">
        <v>516</v>
      </c>
      <c r="E26" s="187">
        <v>63</v>
      </c>
      <c r="F26" s="187" t="s">
        <v>312</v>
      </c>
      <c r="G26" s="187" t="s">
        <v>312</v>
      </c>
      <c r="H26" s="187" t="s">
        <v>312</v>
      </c>
      <c r="I26" s="187" t="s">
        <v>312</v>
      </c>
      <c r="J26" s="187" t="s">
        <v>312</v>
      </c>
      <c r="K26" s="187" t="s">
        <v>312</v>
      </c>
      <c r="L26" s="187" t="s">
        <v>312</v>
      </c>
      <c r="M26" s="188" t="s">
        <v>517</v>
      </c>
      <c r="N26" s="143" t="s">
        <v>620</v>
      </c>
      <c r="O26" s="141" t="s">
        <v>621</v>
      </c>
      <c r="P26" s="189">
        <v>3480</v>
      </c>
      <c r="Q26" s="141" t="s">
        <v>518</v>
      </c>
      <c r="R26" s="189">
        <v>2436</v>
      </c>
      <c r="S26" s="141" t="s">
        <v>519</v>
      </c>
      <c r="T26" s="141" t="s">
        <v>519</v>
      </c>
      <c r="U26" s="141">
        <v>2</v>
      </c>
      <c r="V26" s="141">
        <v>2</v>
      </c>
      <c r="W26" s="141" t="s">
        <v>520</v>
      </c>
      <c r="X26" s="190">
        <v>2421</v>
      </c>
      <c r="Y26" s="141"/>
      <c r="Z26" s="191"/>
      <c r="AA26" s="192"/>
      <c r="AB26" s="189">
        <v>2421</v>
      </c>
      <c r="AC26" s="141" t="s">
        <v>520</v>
      </c>
      <c r="AD26" s="189">
        <v>2856</v>
      </c>
      <c r="AE26" s="189">
        <v>2856</v>
      </c>
      <c r="AF26" s="142" t="s">
        <v>521</v>
      </c>
      <c r="AG26" s="141" t="s">
        <v>522</v>
      </c>
      <c r="AH26" s="141" t="s">
        <v>523</v>
      </c>
      <c r="AI26" s="141" t="s">
        <v>523</v>
      </c>
      <c r="AJ26" s="141" t="s">
        <v>524</v>
      </c>
      <c r="AK26" s="141" t="s">
        <v>525</v>
      </c>
      <c r="AL26" s="188"/>
      <c r="AM26" s="188"/>
      <c r="AN26" s="191"/>
      <c r="AO26" s="188"/>
      <c r="AP26" s="141" t="s">
        <v>526</v>
      </c>
      <c r="AQ26" s="141" t="s">
        <v>527</v>
      </c>
      <c r="AR26" s="141" t="s">
        <v>526</v>
      </c>
      <c r="AS26" s="141" t="s">
        <v>527</v>
      </c>
      <c r="AT26" s="141" t="s">
        <v>528</v>
      </c>
      <c r="AU26" s="188"/>
      <c r="AV26" s="231" t="s">
        <v>575</v>
      </c>
      <c r="AW26" s="193">
        <v>2.8559999999999999</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1" t="s">
        <v>529</v>
      </c>
      <c r="X27" s="190">
        <v>2436</v>
      </c>
      <c r="Y27" s="141"/>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9" s="213" customFormat="1" ht="105" x14ac:dyDescent="0.25">
      <c r="A28" s="210">
        <v>1</v>
      </c>
      <c r="B28" s="141" t="s">
        <v>621</v>
      </c>
      <c r="C28" s="211" t="s">
        <v>515</v>
      </c>
      <c r="D28" s="142" t="s">
        <v>516</v>
      </c>
      <c r="E28" s="187">
        <v>63</v>
      </c>
      <c r="F28" s="187" t="s">
        <v>312</v>
      </c>
      <c r="G28" s="187" t="s">
        <v>312</v>
      </c>
      <c r="H28" s="187" t="s">
        <v>312</v>
      </c>
      <c r="I28" s="187" t="s">
        <v>312</v>
      </c>
      <c r="J28" s="187" t="s">
        <v>312</v>
      </c>
      <c r="K28" s="187" t="s">
        <v>312</v>
      </c>
      <c r="L28" s="187" t="s">
        <v>312</v>
      </c>
      <c r="M28" s="188" t="s">
        <v>574</v>
      </c>
      <c r="N28" s="211" t="s">
        <v>533</v>
      </c>
      <c r="O28" s="141" t="s">
        <v>621</v>
      </c>
      <c r="P28" s="210">
        <v>40</v>
      </c>
      <c r="Q28" s="141" t="s">
        <v>518</v>
      </c>
      <c r="R28" s="210">
        <v>40</v>
      </c>
      <c r="S28" s="210" t="s">
        <v>534</v>
      </c>
      <c r="T28" s="210" t="s">
        <v>534</v>
      </c>
      <c r="U28" s="210">
        <v>1</v>
      </c>
      <c r="V28" s="210">
        <v>1</v>
      </c>
      <c r="W28" s="211" t="s">
        <v>535</v>
      </c>
      <c r="X28" s="210">
        <v>40</v>
      </c>
      <c r="Y28" s="210"/>
      <c r="Z28" s="210"/>
      <c r="AA28" s="210"/>
      <c r="AB28" s="210">
        <v>40</v>
      </c>
      <c r="AC28" s="211" t="s">
        <v>535</v>
      </c>
      <c r="AD28" s="210">
        <v>40</v>
      </c>
      <c r="AE28" s="210">
        <v>5</v>
      </c>
      <c r="AF28" s="210"/>
      <c r="AG28" s="210"/>
      <c r="AH28" s="210"/>
      <c r="AI28" s="210"/>
      <c r="AJ28" s="210"/>
      <c r="AK28" s="212">
        <v>43612</v>
      </c>
      <c r="AL28" s="210" t="s">
        <v>618</v>
      </c>
      <c r="AM28" s="211" t="s">
        <v>619</v>
      </c>
      <c r="AN28" s="210"/>
      <c r="AO28" s="210"/>
      <c r="AP28" s="212">
        <v>43599</v>
      </c>
      <c r="AQ28" s="212">
        <v>43599</v>
      </c>
      <c r="AR28" s="212">
        <v>43599</v>
      </c>
      <c r="AS28" s="212">
        <v>43599</v>
      </c>
      <c r="AT28" s="212">
        <v>45426</v>
      </c>
      <c r="AU28" s="210"/>
      <c r="AV28" s="230" t="s">
        <v>626</v>
      </c>
      <c r="AW28" s="213">
        <v>3.5000000000000003E-2</v>
      </c>
    </row>
    <row r="38" spans="6:6" x14ac:dyDescent="0.25">
      <c r="F38" s="213"/>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zoomScale="90" zoomScaleNormal="90" workbookViewId="0">
      <selection activeCell="A12" sqref="A12:B1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75" t="s">
        <v>69</v>
      </c>
    </row>
    <row r="2" spans="1:8" ht="18.75" x14ac:dyDescent="0.3">
      <c r="B2" s="276" t="s">
        <v>10</v>
      </c>
    </row>
    <row r="3" spans="1:8" ht="18.75" x14ac:dyDescent="0.3">
      <c r="B3" s="276" t="s">
        <v>474</v>
      </c>
    </row>
    <row r="4" spans="1:8" x14ac:dyDescent="0.25">
      <c r="B4" s="36"/>
    </row>
    <row r="5" spans="1:8" ht="18.75" x14ac:dyDescent="0.3">
      <c r="A5" s="489" t="str">
        <f>'1. паспорт местоположение'!A5:C5</f>
        <v>Год раскрытия информации: 2023 год</v>
      </c>
      <c r="B5" s="489"/>
      <c r="C5" s="59"/>
      <c r="D5" s="59"/>
      <c r="E5" s="59"/>
      <c r="F5" s="59"/>
      <c r="G5" s="59"/>
      <c r="H5" s="59"/>
    </row>
    <row r="6" spans="1:8" ht="18.75" x14ac:dyDescent="0.3">
      <c r="A6" s="274"/>
      <c r="B6" s="274"/>
      <c r="C6" s="274"/>
      <c r="D6" s="274"/>
      <c r="E6" s="274"/>
      <c r="F6" s="274"/>
      <c r="G6" s="274"/>
      <c r="H6" s="274"/>
    </row>
    <row r="7" spans="1:8" ht="18.75" x14ac:dyDescent="0.25">
      <c r="A7" s="490" t="s">
        <v>9</v>
      </c>
      <c r="B7" s="490"/>
      <c r="C7" s="277"/>
      <c r="D7" s="277"/>
      <c r="E7" s="277"/>
      <c r="F7" s="277"/>
      <c r="G7" s="277"/>
      <c r="H7" s="277"/>
    </row>
    <row r="8" spans="1:8" ht="18.75" x14ac:dyDescent="0.25">
      <c r="A8" s="277"/>
      <c r="B8" s="277"/>
      <c r="C8" s="277"/>
      <c r="D8" s="277"/>
      <c r="E8" s="277"/>
      <c r="F8" s="277"/>
      <c r="G8" s="277"/>
      <c r="H8" s="277"/>
    </row>
    <row r="9" spans="1:8" x14ac:dyDescent="0.25">
      <c r="A9" s="491" t="str">
        <f>'1. паспорт местоположение'!A9:C9</f>
        <v xml:space="preserve"> АО "Россети Тюмень" </v>
      </c>
      <c r="B9" s="491"/>
      <c r="C9" s="278"/>
      <c r="D9" s="278"/>
      <c r="E9" s="278"/>
      <c r="F9" s="278"/>
      <c r="G9" s="278"/>
      <c r="H9" s="278"/>
    </row>
    <row r="10" spans="1:8" x14ac:dyDescent="0.25">
      <c r="A10" s="492" t="s">
        <v>8</v>
      </c>
      <c r="B10" s="492"/>
      <c r="C10" s="279"/>
      <c r="D10" s="279"/>
      <c r="E10" s="279"/>
      <c r="F10" s="279"/>
      <c r="G10" s="279"/>
      <c r="H10" s="279"/>
    </row>
    <row r="11" spans="1:8" ht="18.75" x14ac:dyDescent="0.25">
      <c r="A11" s="277"/>
      <c r="B11" s="277"/>
      <c r="C11" s="277"/>
      <c r="D11" s="277"/>
      <c r="E11" s="277"/>
      <c r="F11" s="277"/>
      <c r="G11" s="277"/>
      <c r="H11" s="277"/>
    </row>
    <row r="12" spans="1:8" ht="30.75" customHeight="1" x14ac:dyDescent="0.25">
      <c r="A12" s="491" t="str">
        <f>'3.1. паспорт Техсостояние ПС'!A13:T13</f>
        <v>H_TP1600.PS.0129</v>
      </c>
      <c r="B12" s="491"/>
      <c r="C12" s="278"/>
      <c r="D12" s="278"/>
      <c r="E12" s="278"/>
      <c r="F12" s="278"/>
      <c r="G12" s="278"/>
      <c r="H12" s="278"/>
    </row>
    <row r="13" spans="1:8" x14ac:dyDescent="0.25">
      <c r="A13" s="492" t="s">
        <v>7</v>
      </c>
      <c r="B13" s="492"/>
      <c r="C13" s="279"/>
      <c r="D13" s="279"/>
      <c r="E13" s="279"/>
      <c r="F13" s="279"/>
      <c r="G13" s="279"/>
      <c r="H13" s="279"/>
    </row>
    <row r="14" spans="1:8" ht="18.75" x14ac:dyDescent="0.25">
      <c r="A14" s="11"/>
      <c r="B14" s="11"/>
      <c r="C14" s="11"/>
      <c r="D14" s="11"/>
      <c r="E14" s="11"/>
      <c r="F14" s="11"/>
      <c r="G14" s="11"/>
      <c r="H14" s="11"/>
    </row>
    <row r="15" spans="1:8" x14ac:dyDescent="0.25">
      <c r="A15" s="491"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91"/>
      <c r="C15" s="278"/>
      <c r="D15" s="278"/>
      <c r="E15" s="278"/>
      <c r="F15" s="278"/>
      <c r="G15" s="278"/>
      <c r="H15" s="278"/>
    </row>
    <row r="16" spans="1:8" x14ac:dyDescent="0.25">
      <c r="A16" s="492" t="s">
        <v>6</v>
      </c>
      <c r="B16" s="492"/>
      <c r="C16" s="279"/>
      <c r="D16" s="279"/>
      <c r="E16" s="279"/>
      <c r="F16" s="279"/>
      <c r="G16" s="279"/>
      <c r="H16" s="279"/>
    </row>
    <row r="17" spans="1:3" x14ac:dyDescent="0.25">
      <c r="B17" s="97"/>
    </row>
    <row r="18" spans="1:3" ht="33.75" customHeight="1" x14ac:dyDescent="0.25">
      <c r="A18" s="496" t="s">
        <v>446</v>
      </c>
      <c r="B18" s="497"/>
    </row>
    <row r="19" spans="1:3" x14ac:dyDescent="0.25">
      <c r="B19" s="36"/>
    </row>
    <row r="20" spans="1:3" ht="16.5" thickBot="1" x14ac:dyDescent="0.3">
      <c r="B20" s="98"/>
    </row>
    <row r="21" spans="1:3" ht="45.75" thickBot="1" x14ac:dyDescent="0.3">
      <c r="A21" s="99" t="s">
        <v>319</v>
      </c>
      <c r="B21" s="100" t="s">
        <v>468</v>
      </c>
    </row>
    <row r="22" spans="1:3" ht="30.75" thickBot="1" x14ac:dyDescent="0.3">
      <c r="A22" s="99" t="s">
        <v>320</v>
      </c>
      <c r="B22" s="100" t="s">
        <v>466</v>
      </c>
    </row>
    <row r="23" spans="1:3" ht="16.5" thickBot="1" x14ac:dyDescent="0.3">
      <c r="A23" s="99" t="s">
        <v>300</v>
      </c>
      <c r="B23" s="101" t="s">
        <v>465</v>
      </c>
    </row>
    <row r="24" spans="1:3" ht="16.5" thickBot="1" x14ac:dyDescent="0.3">
      <c r="A24" s="99" t="s">
        <v>321</v>
      </c>
      <c r="B24" s="101" t="s">
        <v>622</v>
      </c>
    </row>
    <row r="25" spans="1:3" ht="16.5" thickBot="1" x14ac:dyDescent="0.3">
      <c r="A25" s="102" t="s">
        <v>322</v>
      </c>
      <c r="B25" s="137">
        <v>2025</v>
      </c>
    </row>
    <row r="26" spans="1:3" ht="16.5" thickBot="1" x14ac:dyDescent="0.3">
      <c r="A26" s="103" t="s">
        <v>323</v>
      </c>
      <c r="B26" s="138" t="s">
        <v>577</v>
      </c>
    </row>
    <row r="27" spans="1:3" ht="29.25" thickBot="1" x14ac:dyDescent="0.3">
      <c r="A27" s="109" t="s">
        <v>632</v>
      </c>
      <c r="B27" s="282">
        <f>'6.2. Паспорт фин осв ввод'!D24</f>
        <v>488.27884474435047</v>
      </c>
      <c r="C27" s="281"/>
    </row>
    <row r="28" spans="1:3" ht="16.5" thickBot="1" x14ac:dyDescent="0.3">
      <c r="A28" s="105" t="s">
        <v>324</v>
      </c>
      <c r="B28" s="105" t="s">
        <v>602</v>
      </c>
    </row>
    <row r="29" spans="1:3" ht="29.25" thickBot="1" x14ac:dyDescent="0.3">
      <c r="A29" s="110" t="s">
        <v>325</v>
      </c>
      <c r="B29" s="176">
        <f>B30</f>
        <v>3.1809850200000001</v>
      </c>
      <c r="C29" s="281"/>
    </row>
    <row r="30" spans="1:3" ht="29.25" thickBot="1" x14ac:dyDescent="0.3">
      <c r="A30" s="110" t="s">
        <v>326</v>
      </c>
      <c r="B30" s="176">
        <f>B32+B41+B46</f>
        <v>3.1809850200000001</v>
      </c>
      <c r="C30" s="289"/>
    </row>
    <row r="31" spans="1:3" ht="16.5" thickBot="1" x14ac:dyDescent="0.3">
      <c r="A31" s="105" t="s">
        <v>327</v>
      </c>
      <c r="B31" s="105"/>
    </row>
    <row r="32" spans="1:3" ht="29.25" thickBot="1" x14ac:dyDescent="0.3">
      <c r="A32" s="283" t="s">
        <v>608</v>
      </c>
      <c r="B32" s="176">
        <f>B33+B37</f>
        <v>3.1347240200000002</v>
      </c>
    </row>
    <row r="33" spans="1:4" ht="30.75" thickBot="1" x14ac:dyDescent="0.3">
      <c r="A33" s="284" t="s">
        <v>609</v>
      </c>
      <c r="B33" s="176">
        <v>2.9047240200000002</v>
      </c>
      <c r="D33" s="280"/>
    </row>
    <row r="34" spans="1:4" ht="16.5" thickBot="1" x14ac:dyDescent="0.3">
      <c r="A34" s="105" t="s">
        <v>329</v>
      </c>
      <c r="B34" s="194">
        <f>B33/B27</f>
        <v>5.9489040970448657E-3</v>
      </c>
    </row>
    <row r="35" spans="1:4" ht="16.5" thickBot="1" x14ac:dyDescent="0.3">
      <c r="A35" s="105" t="s">
        <v>330</v>
      </c>
      <c r="B35" s="176">
        <v>2.9035449999999998</v>
      </c>
    </row>
    <row r="36" spans="1:4" ht="16.5" thickBot="1" x14ac:dyDescent="0.3">
      <c r="A36" s="105" t="s">
        <v>331</v>
      </c>
      <c r="B36" s="176">
        <v>2.4206029999999998</v>
      </c>
    </row>
    <row r="37" spans="1:4" ht="30" x14ac:dyDescent="0.25">
      <c r="A37" s="322" t="s">
        <v>630</v>
      </c>
      <c r="B37" s="323">
        <v>0.23</v>
      </c>
    </row>
    <row r="38" spans="1:4" x14ac:dyDescent="0.25">
      <c r="A38" s="320" t="s">
        <v>329</v>
      </c>
      <c r="B38" s="319">
        <f>B37/B27</f>
        <v>4.7104232033731003E-4</v>
      </c>
    </row>
    <row r="39" spans="1:4" x14ac:dyDescent="0.25">
      <c r="A39" s="320" t="s">
        <v>330</v>
      </c>
      <c r="B39" s="321">
        <v>0</v>
      </c>
    </row>
    <row r="40" spans="1:4" ht="16.5" thickBot="1" x14ac:dyDescent="0.3">
      <c r="A40" s="320" t="s">
        <v>331</v>
      </c>
      <c r="B40" s="321">
        <v>0</v>
      </c>
    </row>
    <row r="41" spans="1:4" ht="29.25" thickBot="1" x14ac:dyDescent="0.3">
      <c r="A41" s="110" t="s">
        <v>332</v>
      </c>
      <c r="B41" s="105"/>
    </row>
    <row r="42" spans="1:4" ht="16.5" thickBot="1" x14ac:dyDescent="0.3">
      <c r="A42" s="105" t="s">
        <v>328</v>
      </c>
      <c r="B42" s="105">
        <v>0</v>
      </c>
    </row>
    <row r="43" spans="1:4" ht="16.5" thickBot="1" x14ac:dyDescent="0.3">
      <c r="A43" s="105" t="s">
        <v>329</v>
      </c>
      <c r="B43" s="105"/>
    </row>
    <row r="44" spans="1:4" ht="16.5" thickBot="1" x14ac:dyDescent="0.3">
      <c r="A44" s="105" t="s">
        <v>330</v>
      </c>
      <c r="B44" s="105"/>
    </row>
    <row r="45" spans="1:4" ht="16.5" thickBot="1" x14ac:dyDescent="0.3">
      <c r="A45" s="105" t="s">
        <v>331</v>
      </c>
      <c r="B45" s="105"/>
    </row>
    <row r="46" spans="1:4" ht="29.25" thickBot="1" x14ac:dyDescent="0.3">
      <c r="A46" s="283" t="s">
        <v>610</v>
      </c>
      <c r="B46" s="176">
        <f>B47</f>
        <v>4.6260999999999997E-2</v>
      </c>
    </row>
    <row r="47" spans="1:4" ht="45.75" thickBot="1" x14ac:dyDescent="0.3">
      <c r="A47" s="284" t="s">
        <v>611</v>
      </c>
      <c r="B47" s="288">
        <v>4.6260999999999997E-2</v>
      </c>
    </row>
    <row r="48" spans="1:4" ht="16.5" thickBot="1" x14ac:dyDescent="0.3">
      <c r="A48" s="105" t="s">
        <v>329</v>
      </c>
      <c r="B48" s="194">
        <f>B47/B27</f>
        <v>9.4742994700540423E-5</v>
      </c>
    </row>
    <row r="49" spans="1:2" ht="16.5" thickBot="1" x14ac:dyDescent="0.3">
      <c r="A49" s="105" t="s">
        <v>330</v>
      </c>
      <c r="B49" s="232">
        <v>4.2000000000000003E-2</v>
      </c>
    </row>
    <row r="50" spans="1:2" ht="16.5" thickBot="1" x14ac:dyDescent="0.3">
      <c r="A50" s="105" t="s">
        <v>331</v>
      </c>
      <c r="B50" s="232">
        <v>4.2000000000000003E-2</v>
      </c>
    </row>
    <row r="51" spans="1:2" ht="29.25" thickBot="1" x14ac:dyDescent="0.3">
      <c r="A51" s="104" t="s">
        <v>333</v>
      </c>
      <c r="B51" s="196">
        <f>B48+B34</f>
        <v>6.0436470917454065E-3</v>
      </c>
    </row>
    <row r="52" spans="1:2" ht="16.5" thickBot="1" x14ac:dyDescent="0.3">
      <c r="A52" s="106" t="s">
        <v>327</v>
      </c>
      <c r="B52" s="111"/>
    </row>
    <row r="53" spans="1:2" ht="16.5" thickBot="1" x14ac:dyDescent="0.3">
      <c r="A53" s="106" t="s">
        <v>334</v>
      </c>
      <c r="B53" s="105"/>
    </row>
    <row r="54" spans="1:2" ht="16.5" thickBot="1" x14ac:dyDescent="0.3">
      <c r="A54" s="106" t="s">
        <v>335</v>
      </c>
      <c r="B54" s="105"/>
    </row>
    <row r="55" spans="1:2" ht="16.5" thickBot="1" x14ac:dyDescent="0.3">
      <c r="A55" s="106" t="s">
        <v>336</v>
      </c>
      <c r="B55" s="286">
        <v>1</v>
      </c>
    </row>
    <row r="56" spans="1:2" ht="16.5" thickBot="1" x14ac:dyDescent="0.3">
      <c r="A56" s="102" t="s">
        <v>337</v>
      </c>
      <c r="B56" s="309">
        <f>B57/B27</f>
        <v>6.0313897104059908E-3</v>
      </c>
    </row>
    <row r="57" spans="1:2" ht="16.5" thickBot="1" x14ac:dyDescent="0.3">
      <c r="A57" s="102" t="s">
        <v>338</v>
      </c>
      <c r="B57" s="324">
        <v>2.9449999999999998</v>
      </c>
    </row>
    <row r="58" spans="1:2" ht="16.5" thickBot="1" x14ac:dyDescent="0.3">
      <c r="A58" s="102" t="s">
        <v>339</v>
      </c>
      <c r="B58" s="309">
        <f>B59/(B27/1.2)</f>
        <v>6.050641005237169E-3</v>
      </c>
    </row>
    <row r="59" spans="1:2" ht="16.5" thickBot="1" x14ac:dyDescent="0.3">
      <c r="A59" s="103" t="s">
        <v>340</v>
      </c>
      <c r="B59" s="325">
        <v>2.4620000000000002</v>
      </c>
    </row>
    <row r="60" spans="1:2" x14ac:dyDescent="0.25">
      <c r="A60" s="104" t="s">
        <v>341</v>
      </c>
      <c r="B60" s="172"/>
    </row>
    <row r="61" spans="1:2" x14ac:dyDescent="0.25">
      <c r="A61" s="107" t="s">
        <v>342</v>
      </c>
      <c r="B61" s="216" t="s">
        <v>572</v>
      </c>
    </row>
    <row r="62" spans="1:2" x14ac:dyDescent="0.25">
      <c r="A62" s="107" t="s">
        <v>343</v>
      </c>
      <c r="B62" s="216" t="s">
        <v>631</v>
      </c>
    </row>
    <row r="63" spans="1:2" x14ac:dyDescent="0.25">
      <c r="A63" s="107" t="s">
        <v>344</v>
      </c>
      <c r="B63" s="291" t="s">
        <v>623</v>
      </c>
    </row>
    <row r="64" spans="1:2" x14ac:dyDescent="0.25">
      <c r="A64" s="107" t="s">
        <v>345</v>
      </c>
      <c r="B64" s="216" t="s">
        <v>484</v>
      </c>
    </row>
    <row r="65" spans="1:6" ht="16.5" thickBot="1" x14ac:dyDescent="0.3">
      <c r="A65" s="108" t="s">
        <v>346</v>
      </c>
      <c r="B65" s="173" t="s">
        <v>484</v>
      </c>
    </row>
    <row r="66" spans="1:6" ht="30.75" thickBot="1" x14ac:dyDescent="0.3">
      <c r="A66" s="106" t="s">
        <v>347</v>
      </c>
      <c r="B66" s="105" t="s">
        <v>484</v>
      </c>
    </row>
    <row r="67" spans="1:6" ht="29.25" thickBot="1" x14ac:dyDescent="0.3">
      <c r="A67" s="102" t="s">
        <v>348</v>
      </c>
      <c r="B67" s="105" t="s">
        <v>484</v>
      </c>
    </row>
    <row r="68" spans="1:6" ht="16.5" thickBot="1" x14ac:dyDescent="0.3">
      <c r="A68" s="106" t="s">
        <v>327</v>
      </c>
      <c r="B68" s="112" t="s">
        <v>312</v>
      </c>
    </row>
    <row r="69" spans="1:6" ht="16.5" thickBot="1" x14ac:dyDescent="0.3">
      <c r="A69" s="106" t="s">
        <v>349</v>
      </c>
      <c r="B69" s="105" t="s">
        <v>312</v>
      </c>
    </row>
    <row r="70" spans="1:6" ht="16.5" thickBot="1" x14ac:dyDescent="0.3">
      <c r="A70" s="106" t="s">
        <v>350</v>
      </c>
      <c r="B70" s="105" t="s">
        <v>312</v>
      </c>
    </row>
    <row r="71" spans="1:6" ht="90.75" thickBot="1" x14ac:dyDescent="0.3">
      <c r="A71" s="113" t="s">
        <v>351</v>
      </c>
      <c r="B71" s="105" t="s">
        <v>513</v>
      </c>
    </row>
    <row r="72" spans="1:6" ht="16.5" thickBot="1" x14ac:dyDescent="0.3">
      <c r="A72" s="102" t="s">
        <v>352</v>
      </c>
      <c r="B72" s="308" t="s">
        <v>633</v>
      </c>
      <c r="E72" s="326"/>
      <c r="F72" s="326"/>
    </row>
    <row r="73" spans="1:6" ht="16.5" thickBot="1" x14ac:dyDescent="0.3">
      <c r="A73" s="107" t="s">
        <v>353</v>
      </c>
      <c r="B73" s="292"/>
    </row>
    <row r="74" spans="1:6" ht="16.5" thickBot="1" x14ac:dyDescent="0.3">
      <c r="A74" s="107" t="s">
        <v>354</v>
      </c>
      <c r="B74" s="292" t="s">
        <v>312</v>
      </c>
    </row>
    <row r="75" spans="1:6" ht="16.5" thickBot="1" x14ac:dyDescent="0.3">
      <c r="A75" s="107" t="s">
        <v>355</v>
      </c>
      <c r="B75" s="292" t="s">
        <v>312</v>
      </c>
    </row>
    <row r="76" spans="1:6" ht="29.25" thickBot="1" x14ac:dyDescent="0.3">
      <c r="A76" s="114" t="s">
        <v>356</v>
      </c>
      <c r="B76" s="310" t="s">
        <v>485</v>
      </c>
    </row>
    <row r="77" spans="1:6" ht="28.5" x14ac:dyDescent="0.25">
      <c r="A77" s="104" t="s">
        <v>357</v>
      </c>
      <c r="B77" s="493" t="s">
        <v>629</v>
      </c>
    </row>
    <row r="78" spans="1:6" x14ac:dyDescent="0.25">
      <c r="A78" s="107" t="s">
        <v>358</v>
      </c>
      <c r="B78" s="494"/>
    </row>
    <row r="79" spans="1:6" x14ac:dyDescent="0.25">
      <c r="A79" s="107" t="s">
        <v>359</v>
      </c>
      <c r="B79" s="494"/>
    </row>
    <row r="80" spans="1:6" x14ac:dyDescent="0.25">
      <c r="A80" s="107" t="s">
        <v>360</v>
      </c>
      <c r="B80" s="494"/>
    </row>
    <row r="81" spans="1:2" x14ac:dyDescent="0.25">
      <c r="A81" s="107" t="s">
        <v>361</v>
      </c>
      <c r="B81" s="494"/>
    </row>
    <row r="82" spans="1:2" ht="16.5" thickBot="1" x14ac:dyDescent="0.3">
      <c r="A82" s="115" t="s">
        <v>362</v>
      </c>
      <c r="B82" s="495"/>
    </row>
    <row r="85" spans="1:2" x14ac:dyDescent="0.25">
      <c r="A85" s="116"/>
      <c r="B85" s="117"/>
    </row>
    <row r="86" spans="1:2" x14ac:dyDescent="0.25">
      <c r="B86" s="118"/>
    </row>
    <row r="87" spans="1:2" x14ac:dyDescent="0.25">
      <c r="B87"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2023-12-12T08:32:59Z</dcterms:modified>
</cp:coreProperties>
</file>